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480" yWindow="300" windowWidth="18495" windowHeight="11700"/>
  </bookViews>
  <sheets>
    <sheet name="data exp2" sheetId="1" r:id="rId1"/>
    <sheet name="sorted IOPS exp2" sheetId="2" r:id="rId2"/>
    <sheet name="sorted IOPSdivAvgAcc exp2" sheetId="3" r:id="rId3"/>
    <sheet name="HDD illustration" sheetId="4" r:id="rId4"/>
    <sheet name="Single SSD illustration" sheetId="5" r:id="rId5"/>
    <sheet name="SSD RAID ullustration" sheetId="6" r:id="rId6"/>
  </sheets>
  <calcPr calcId="125725"/>
</workbook>
</file>

<file path=xl/calcChain.xml><?xml version="1.0" encoding="utf-8"?>
<calcChain xmlns="http://schemas.openxmlformats.org/spreadsheetml/2006/main">
  <c r="Q43" i="6"/>
  <c r="P43"/>
  <c r="O43"/>
  <c r="N43"/>
  <c r="K43"/>
  <c r="W43" s="1"/>
  <c r="J43"/>
  <c r="V43" s="1"/>
  <c r="I43"/>
  <c r="U43" s="1"/>
  <c r="H43"/>
  <c r="T43" s="1"/>
  <c r="Q42"/>
  <c r="P42"/>
  <c r="O42"/>
  <c r="N42"/>
  <c r="K42"/>
  <c r="W42" s="1"/>
  <c r="J42"/>
  <c r="V42" s="1"/>
  <c r="I42"/>
  <c r="U42" s="1"/>
  <c r="H42"/>
  <c r="T42" s="1"/>
  <c r="Q41"/>
  <c r="P41"/>
  <c r="O41"/>
  <c r="N41"/>
  <c r="K41"/>
  <c r="W41" s="1"/>
  <c r="J41"/>
  <c r="V41" s="1"/>
  <c r="I41"/>
  <c r="U41" s="1"/>
  <c r="H41"/>
  <c r="T41" s="1"/>
  <c r="Q40"/>
  <c r="P40"/>
  <c r="O40"/>
  <c r="N40"/>
  <c r="K40"/>
  <c r="W40" s="1"/>
  <c r="J40"/>
  <c r="V40" s="1"/>
  <c r="I40"/>
  <c r="U40" s="1"/>
  <c r="H40"/>
  <c r="T40" s="1"/>
  <c r="Q39"/>
  <c r="P39"/>
  <c r="O39"/>
  <c r="N39"/>
  <c r="K39"/>
  <c r="W39" s="1"/>
  <c r="J39"/>
  <c r="V39" s="1"/>
  <c r="I39"/>
  <c r="U39" s="1"/>
  <c r="H39"/>
  <c r="T39" s="1"/>
  <c r="Q38"/>
  <c r="P38"/>
  <c r="O38"/>
  <c r="N38"/>
  <c r="K38"/>
  <c r="W38" s="1"/>
  <c r="J38"/>
  <c r="V38" s="1"/>
  <c r="I38"/>
  <c r="U38" s="1"/>
  <c r="H38"/>
  <c r="T38" s="1"/>
  <c r="Q37"/>
  <c r="P37"/>
  <c r="O37"/>
  <c r="N37"/>
  <c r="K37"/>
  <c r="W37" s="1"/>
  <c r="J37"/>
  <c r="V37" s="1"/>
  <c r="I37"/>
  <c r="U37" s="1"/>
  <c r="H37"/>
  <c r="T37" s="1"/>
  <c r="Q36"/>
  <c r="P36"/>
  <c r="O36"/>
  <c r="N36"/>
  <c r="K36"/>
  <c r="J36"/>
  <c r="I36"/>
  <c r="H36"/>
  <c r="W37" i="5"/>
  <c r="W38"/>
  <c r="W39"/>
  <c r="W40"/>
  <c r="W41"/>
  <c r="W42"/>
  <c r="W43"/>
  <c r="Q36"/>
  <c r="Q37"/>
  <c r="Q38"/>
  <c r="Q39"/>
  <c r="Q40"/>
  <c r="Q41"/>
  <c r="Q42"/>
  <c r="Q43"/>
  <c r="K43"/>
  <c r="K37"/>
  <c r="K38"/>
  <c r="K39"/>
  <c r="K40"/>
  <c r="K41"/>
  <c r="K42"/>
  <c r="K36"/>
  <c r="H36"/>
  <c r="J36"/>
  <c r="I36"/>
  <c r="H37"/>
  <c r="J37"/>
  <c r="V37" s="1"/>
  <c r="I37"/>
  <c r="U37" s="1"/>
  <c r="H38"/>
  <c r="J38"/>
  <c r="V38" s="1"/>
  <c r="I38"/>
  <c r="U38" s="1"/>
  <c r="H39"/>
  <c r="T39" s="1"/>
  <c r="J39"/>
  <c r="I39"/>
  <c r="U39" s="1"/>
  <c r="H40"/>
  <c r="T40" s="1"/>
  <c r="J40"/>
  <c r="V40" s="1"/>
  <c r="I40"/>
  <c r="U40" s="1"/>
  <c r="H41"/>
  <c r="T41" s="1"/>
  <c r="J41"/>
  <c r="V41" s="1"/>
  <c r="I41"/>
  <c r="U41" s="1"/>
  <c r="H42"/>
  <c r="T42" s="1"/>
  <c r="J42"/>
  <c r="V42" s="1"/>
  <c r="I42"/>
  <c r="U42" s="1"/>
  <c r="H43"/>
  <c r="T43" s="1"/>
  <c r="J43"/>
  <c r="V43" s="1"/>
  <c r="I43"/>
  <c r="U43" s="1"/>
  <c r="O43"/>
  <c r="P43"/>
  <c r="N43"/>
  <c r="O42"/>
  <c r="P42"/>
  <c r="N42"/>
  <c r="O41"/>
  <c r="P41"/>
  <c r="N41"/>
  <c r="O40"/>
  <c r="P40"/>
  <c r="N40"/>
  <c r="O39"/>
  <c r="P39"/>
  <c r="N39"/>
  <c r="V39"/>
  <c r="O38"/>
  <c r="P38"/>
  <c r="N38"/>
  <c r="T38"/>
  <c r="T37"/>
  <c r="O37"/>
  <c r="P37"/>
  <c r="N37"/>
  <c r="O36"/>
  <c r="P36"/>
  <c r="N36"/>
  <c r="M36" i="4"/>
  <c r="N36"/>
  <c r="M37"/>
  <c r="N37"/>
  <c r="M38"/>
  <c r="N38"/>
  <c r="M39"/>
  <c r="N39"/>
  <c r="M40"/>
  <c r="N40"/>
  <c r="M41"/>
  <c r="N41"/>
  <c r="M42"/>
  <c r="N42"/>
  <c r="M43"/>
  <c r="N43"/>
  <c r="L43"/>
  <c r="L42"/>
  <c r="L41"/>
  <c r="L40"/>
  <c r="L39"/>
  <c r="L38"/>
  <c r="L37"/>
  <c r="L36"/>
  <c r="R37"/>
  <c r="S37"/>
  <c r="R38"/>
  <c r="S38"/>
  <c r="R39"/>
  <c r="S39"/>
  <c r="R40"/>
  <c r="S40"/>
  <c r="R41"/>
  <c r="S41"/>
  <c r="R42"/>
  <c r="S42"/>
  <c r="R43"/>
  <c r="S43"/>
  <c r="Q43"/>
  <c r="Q42"/>
  <c r="Q41"/>
  <c r="Q40"/>
  <c r="Q39"/>
  <c r="Q38"/>
  <c r="Q37"/>
  <c r="H37"/>
  <c r="I37"/>
  <c r="H38"/>
  <c r="I38"/>
  <c r="H39"/>
  <c r="I39"/>
  <c r="H40"/>
  <c r="I40"/>
  <c r="H41"/>
  <c r="I41"/>
  <c r="H42"/>
  <c r="I42"/>
  <c r="H43"/>
  <c r="I43"/>
  <c r="I36"/>
  <c r="H36"/>
  <c r="G37"/>
  <c r="G38"/>
  <c r="G39"/>
  <c r="G40"/>
  <c r="G41"/>
  <c r="G42"/>
  <c r="G43"/>
  <c r="G36"/>
  <c r="W5" i="3"/>
  <c r="W6" s="1"/>
  <c r="W7" s="1"/>
  <c r="W8" s="1"/>
  <c r="W9" s="1"/>
  <c r="W10" s="1"/>
  <c r="W4"/>
  <c r="X21" i="1"/>
  <c r="X20"/>
  <c r="X19"/>
  <c r="X18"/>
  <c r="X17"/>
  <c r="X16"/>
  <c r="X15"/>
  <c r="X14"/>
  <c r="D43"/>
  <c r="D42"/>
  <c r="D41"/>
  <c r="D40"/>
  <c r="D39"/>
  <c r="D38"/>
  <c r="D37"/>
  <c r="D36"/>
  <c r="S43"/>
  <c r="S42"/>
  <c r="S41"/>
  <c r="S40"/>
  <c r="S39"/>
  <c r="S38"/>
  <c r="S37"/>
  <c r="N43"/>
  <c r="N42"/>
  <c r="N41"/>
  <c r="N40"/>
  <c r="N39"/>
  <c r="N38"/>
  <c r="N37"/>
  <c r="N36"/>
  <c r="I43"/>
  <c r="I42"/>
  <c r="I41"/>
  <c r="I40"/>
  <c r="I39"/>
  <c r="I38"/>
  <c r="I37"/>
  <c r="I36"/>
  <c r="X32"/>
  <c r="X31"/>
  <c r="X30"/>
  <c r="X29"/>
  <c r="X28"/>
  <c r="X27"/>
  <c r="X26"/>
  <c r="X25"/>
  <c r="N10"/>
  <c r="N9"/>
  <c r="N8"/>
  <c r="N7"/>
  <c r="N6"/>
  <c r="N5"/>
  <c r="N4"/>
  <c r="N3"/>
  <c r="S9"/>
  <c r="S8"/>
  <c r="S7"/>
  <c r="S6"/>
  <c r="S5"/>
  <c r="S4"/>
  <c r="S3"/>
  <c r="S32"/>
  <c r="S31"/>
  <c r="S30"/>
  <c r="S29"/>
  <c r="S28"/>
  <c r="S27"/>
  <c r="S26"/>
  <c r="S25"/>
  <c r="N32"/>
  <c r="N31"/>
  <c r="N30"/>
  <c r="N29"/>
  <c r="N28"/>
  <c r="N27"/>
  <c r="N26"/>
  <c r="N25"/>
  <c r="I32"/>
  <c r="I31"/>
  <c r="I30"/>
  <c r="I29"/>
  <c r="I28"/>
  <c r="I27"/>
  <c r="I26"/>
  <c r="I25"/>
  <c r="D32"/>
  <c r="D31"/>
  <c r="D30"/>
  <c r="D29"/>
  <c r="D28"/>
  <c r="D27"/>
  <c r="D26"/>
  <c r="D25"/>
  <c r="AC10"/>
  <c r="AC9"/>
  <c r="AC8"/>
  <c r="AC7"/>
  <c r="AC6"/>
  <c r="AC5"/>
  <c r="AC4"/>
  <c r="AC3"/>
  <c r="AC21"/>
  <c r="AC20"/>
  <c r="AC19"/>
  <c r="AC18"/>
  <c r="AC17"/>
  <c r="AC16"/>
  <c r="AC15"/>
  <c r="AC14"/>
  <c r="D21"/>
  <c r="D20"/>
  <c r="D19"/>
  <c r="D18"/>
  <c r="D17"/>
  <c r="D16"/>
  <c r="D15"/>
  <c r="D14"/>
  <c r="S21"/>
  <c r="S20"/>
  <c r="S19"/>
  <c r="S18"/>
  <c r="S17"/>
  <c r="S16"/>
  <c r="S15"/>
  <c r="S14"/>
  <c r="N21"/>
  <c r="N20"/>
  <c r="N19"/>
  <c r="N18"/>
  <c r="N17"/>
  <c r="N16"/>
  <c r="N15"/>
  <c r="N14"/>
  <c r="I21"/>
  <c r="I20"/>
  <c r="I19"/>
  <c r="I18"/>
  <c r="I17"/>
  <c r="I16"/>
  <c r="I15"/>
  <c r="I14"/>
  <c r="X10"/>
  <c r="X9"/>
  <c r="X8"/>
  <c r="X7"/>
  <c r="X6"/>
  <c r="X5"/>
  <c r="X4"/>
  <c r="X3"/>
  <c r="I10"/>
  <c r="I9"/>
  <c r="I8"/>
  <c r="I7"/>
  <c r="I6"/>
  <c r="I5"/>
  <c r="I4"/>
  <c r="I3"/>
  <c r="D4"/>
  <c r="D5"/>
  <c r="D6"/>
  <c r="D7"/>
  <c r="D8"/>
  <c r="D9"/>
  <c r="D10"/>
  <c r="D3"/>
</calcChain>
</file>

<file path=xl/sharedStrings.xml><?xml version="1.0" encoding="utf-8"?>
<sst xmlns="http://schemas.openxmlformats.org/spreadsheetml/2006/main" count="219" uniqueCount="29">
  <si>
    <t>QD</t>
  </si>
  <si>
    <t>IOPS</t>
  </si>
  <si>
    <t>Accesstime</t>
  </si>
  <si>
    <t>IOPS/acc</t>
  </si>
  <si>
    <t>GullLars Mtron 7025 2R0 SB650</t>
  </si>
  <si>
    <t>BAT x25-M G2 160GB SB750</t>
  </si>
  <si>
    <t>BAT x25-V 40GB SB700</t>
  </si>
  <si>
    <t>BAT WD15EARS 1500GB SB750</t>
  </si>
  <si>
    <t>JKJK 15kSAS 300GB 4R0 HP E200i</t>
  </si>
  <si>
    <t>Anvil x25-V 40GB ICH10R</t>
  </si>
  <si>
    <t>Anvil x25-V 40GB 2R0 ICH10R</t>
  </si>
  <si>
    <t>Anvil x25-V 3R0 ICH10R</t>
  </si>
  <si>
    <t>Anvil x25-V 4R0 ICH10R</t>
  </si>
  <si>
    <t>Anvil 2R0 C300 ICH10R</t>
  </si>
  <si>
    <t>Anvil Velociraptor 300GB ICH10R</t>
  </si>
  <si>
    <t>Computurd 8R0 vertex 9260 FP</t>
  </si>
  <si>
    <t>mbreslin 8R0 C300 9260 FP</t>
  </si>
  <si>
    <t>Tiltevros 8R0 x25-M 9260 FP</t>
  </si>
  <si>
    <t>Tiltevros 8R0 x25-M 9260 FP 2W</t>
  </si>
  <si>
    <t>Mbreslin 8R0 C300 9260 noFP</t>
  </si>
  <si>
    <t>Anvil Vertex 120GB FW1.41 ICH10R</t>
  </si>
  <si>
    <t>Anvil 2R0 x25-M G1 80GB  ICH10R</t>
  </si>
  <si>
    <t>SteveRo's Frankenstien 4R0 x25v OC ICH10R</t>
  </si>
  <si>
    <t>GullLars Vertex 30GB FW1.30 ICH7M</t>
  </si>
  <si>
    <t>SteveRo 5R0 Acard 1231ML 4GB</t>
  </si>
  <si>
    <t>Single typical NON-NCQ SSD</t>
  </si>
  <si>
    <t>IOPS/QD</t>
  </si>
  <si>
    <t>(IOPS/QD)/IOPS@QD1</t>
  </si>
  <si>
    <t>IOPS/IOPS@QD1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</si>
</sst>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 applyBorder="1"/>
    <xf numFmtId="0" fontId="0" fillId="0" borderId="0" xfId="0" applyBorder="1"/>
    <xf numFmtId="1" fontId="0" fillId="0" borderId="0" xfId="0" applyNumberFormat="1" applyBorder="1"/>
    <xf numFmtId="164" fontId="0" fillId="0" borderId="0" xfId="0" applyNumberFormat="1" applyBorder="1"/>
    <xf numFmtId="1" fontId="0" fillId="0" borderId="0" xfId="0" applyNumberFormat="1" applyFill="1" applyBorder="1"/>
    <xf numFmtId="164" fontId="0" fillId="0" borderId="0" xfId="0" applyNumberFormat="1" applyFill="1" applyBorder="1"/>
    <xf numFmtId="1" fontId="0" fillId="0" borderId="0" xfId="0" applyNumberFormat="1"/>
    <xf numFmtId="164" fontId="0" fillId="0" borderId="0" xfId="0" applyNumberFormat="1"/>
    <xf numFmtId="2" fontId="0" fillId="0" borderId="0" xfId="0" applyNumberFormat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plotArea>
      <c:layout>
        <c:manualLayout>
          <c:layoutTarget val="inner"/>
          <c:xMode val="edge"/>
          <c:yMode val="edge"/>
          <c:x val="3.4637733180999893E-2"/>
          <c:y val="2.3261133528406457E-2"/>
          <c:w val="0.96536226681900006"/>
          <c:h val="0.93704097388693153"/>
        </c:manualLayout>
      </c:layout>
      <c:lineChart>
        <c:grouping val="standard"/>
        <c:ser>
          <c:idx val="0"/>
          <c:order val="0"/>
          <c:tx>
            <c:strRef>
              <c:f>'sorted IOPS exp2'!$B$2</c:f>
              <c:strCache>
                <c:ptCount val="1"/>
                <c:pt idx="0">
                  <c:v>Anvil Vertex 120GB FW1.41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exp2'!$B$3:$B$10</c:f>
              <c:numCache>
                <c:formatCode>0</c:formatCode>
                <c:ptCount val="8"/>
                <c:pt idx="0">
                  <c:v>7121.8287700000001</c:v>
                </c:pt>
                <c:pt idx="1">
                  <c:v>8973.1401490000007</c:v>
                </c:pt>
                <c:pt idx="2">
                  <c:v>15965.835947</c:v>
                </c:pt>
                <c:pt idx="3">
                  <c:v>16042.77608</c:v>
                </c:pt>
                <c:pt idx="4">
                  <c:v>16073.695591</c:v>
                </c:pt>
                <c:pt idx="5">
                  <c:v>16067.556318000001</c:v>
                </c:pt>
                <c:pt idx="6">
                  <c:v>16076.034911000001</c:v>
                </c:pt>
                <c:pt idx="7">
                  <c:v>16070.942254</c:v>
                </c:pt>
              </c:numCache>
            </c:numRef>
          </c:val>
        </c:ser>
        <c:ser>
          <c:idx val="1"/>
          <c:order val="1"/>
          <c:tx>
            <c:strRef>
              <c:f>'sorted IOPS exp2'!$C$2</c:f>
              <c:strCache>
                <c:ptCount val="1"/>
                <c:pt idx="0">
                  <c:v>Anvil 2R0 x25-M G1 80GB 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exp2'!$C$3:$C$10</c:f>
              <c:numCache>
                <c:formatCode>0</c:formatCode>
                <c:ptCount val="8"/>
                <c:pt idx="0">
                  <c:v>5537.8472570000004</c:v>
                </c:pt>
                <c:pt idx="1">
                  <c:v>10789.344517</c:v>
                </c:pt>
                <c:pt idx="2">
                  <c:v>20202.742179000001</c:v>
                </c:pt>
                <c:pt idx="3">
                  <c:v>35267.609002999998</c:v>
                </c:pt>
                <c:pt idx="4">
                  <c:v>53262.601691000003</c:v>
                </c:pt>
                <c:pt idx="5">
                  <c:v>68176.328263000003</c:v>
                </c:pt>
                <c:pt idx="6">
                  <c:v>77684.424075999996</c:v>
                </c:pt>
                <c:pt idx="7">
                  <c:v>79098.120175999997</c:v>
                </c:pt>
              </c:numCache>
            </c:numRef>
          </c:val>
        </c:ser>
        <c:ser>
          <c:idx val="2"/>
          <c:order val="2"/>
          <c:tx>
            <c:strRef>
              <c:f>'sorted IOPS exp2'!$D$2</c:f>
              <c:strCache>
                <c:ptCount val="1"/>
                <c:pt idx="0">
                  <c:v>Anvil Velociraptor 300GB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exp2'!$D$3:$D$10</c:f>
              <c:numCache>
                <c:formatCode>0</c:formatCode>
                <c:ptCount val="8"/>
                <c:pt idx="0">
                  <c:v>210.68065200000001</c:v>
                </c:pt>
                <c:pt idx="1">
                  <c:v>244.01011800000001</c:v>
                </c:pt>
                <c:pt idx="2">
                  <c:v>341.46316300000001</c:v>
                </c:pt>
                <c:pt idx="3">
                  <c:v>468.47114499999998</c:v>
                </c:pt>
                <c:pt idx="4">
                  <c:v>547.208303</c:v>
                </c:pt>
                <c:pt idx="5">
                  <c:v>578.71114699999998</c:v>
                </c:pt>
                <c:pt idx="6">
                  <c:v>609.41777100000002</c:v>
                </c:pt>
                <c:pt idx="7">
                  <c:v>632.17703800000004</c:v>
                </c:pt>
              </c:numCache>
            </c:numRef>
          </c:val>
        </c:ser>
        <c:ser>
          <c:idx val="3"/>
          <c:order val="3"/>
          <c:tx>
            <c:strRef>
              <c:f>'sorted IOPS exp2'!$E$2</c:f>
              <c:strCache>
                <c:ptCount val="1"/>
                <c:pt idx="0">
                  <c:v>Anvil 2R0 C300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exp2'!$E$3:$E$10</c:f>
              <c:numCache>
                <c:formatCode>0</c:formatCode>
                <c:ptCount val="8"/>
                <c:pt idx="0">
                  <c:v>7921.4768530000001</c:v>
                </c:pt>
                <c:pt idx="1">
                  <c:v>15440.534175000001</c:v>
                </c:pt>
                <c:pt idx="2">
                  <c:v>28952.006950999999</c:v>
                </c:pt>
                <c:pt idx="3">
                  <c:v>48947.318552999997</c:v>
                </c:pt>
                <c:pt idx="4">
                  <c:v>67634.467411000005</c:v>
                </c:pt>
                <c:pt idx="5">
                  <c:v>81838.609719</c:v>
                </c:pt>
                <c:pt idx="6">
                  <c:v>90043.199917000005</c:v>
                </c:pt>
              </c:numCache>
            </c:numRef>
          </c:val>
        </c:ser>
        <c:ser>
          <c:idx val="4"/>
          <c:order val="4"/>
          <c:tx>
            <c:strRef>
              <c:f>'sorted IOPS exp2'!$F$2</c:f>
              <c:strCache>
                <c:ptCount val="1"/>
                <c:pt idx="0">
                  <c:v>GullLars Mtron 7025 2R0 SB650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exp2'!$F$3:$F$10</c:f>
              <c:numCache>
                <c:formatCode>0</c:formatCode>
                <c:ptCount val="8"/>
                <c:pt idx="0">
                  <c:v>9600.2698789999995</c:v>
                </c:pt>
                <c:pt idx="1">
                  <c:v>15149.991435</c:v>
                </c:pt>
                <c:pt idx="2">
                  <c:v>18980.380056000002</c:v>
                </c:pt>
                <c:pt idx="3">
                  <c:v>20373.730758000002</c:v>
                </c:pt>
                <c:pt idx="4">
                  <c:v>21172.280396999999</c:v>
                </c:pt>
                <c:pt idx="5">
                  <c:v>21254.744855000001</c:v>
                </c:pt>
                <c:pt idx="6">
                  <c:v>21414.014116999999</c:v>
                </c:pt>
                <c:pt idx="7">
                  <c:v>21329.847005</c:v>
                </c:pt>
              </c:numCache>
            </c:numRef>
          </c:val>
        </c:ser>
        <c:ser>
          <c:idx val="5"/>
          <c:order val="5"/>
          <c:tx>
            <c:strRef>
              <c:f>'sorted IOPS exp2'!$G$2</c:f>
              <c:strCache>
                <c:ptCount val="1"/>
                <c:pt idx="0">
                  <c:v>GullLars Vertex 30GB FW1.30 ICH7M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exp2'!$G$3:$G$10</c:f>
              <c:numCache>
                <c:formatCode>0</c:formatCode>
                <c:ptCount val="8"/>
                <c:pt idx="0">
                  <c:v>4896.3010329999997</c:v>
                </c:pt>
                <c:pt idx="1">
                  <c:v>8626.9603910000005</c:v>
                </c:pt>
                <c:pt idx="2">
                  <c:v>11297.357832</c:v>
                </c:pt>
                <c:pt idx="3">
                  <c:v>15754.996063000001</c:v>
                </c:pt>
                <c:pt idx="4">
                  <c:v>15291.005504000001</c:v>
                </c:pt>
                <c:pt idx="5">
                  <c:v>15859.496865999999</c:v>
                </c:pt>
                <c:pt idx="6">
                  <c:v>15883.514853000001</c:v>
                </c:pt>
                <c:pt idx="7">
                  <c:v>15897.862895</c:v>
                </c:pt>
              </c:numCache>
            </c:numRef>
          </c:val>
        </c:ser>
        <c:ser>
          <c:idx val="6"/>
          <c:order val="6"/>
          <c:tx>
            <c:strRef>
              <c:f>'sorted IOPS exp2'!$H$2</c:f>
              <c:strCache>
                <c:ptCount val="1"/>
                <c:pt idx="0">
                  <c:v>JKJK 15kSAS 300GB 4R0 HP E200i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exp2'!$H$3:$H$10</c:f>
              <c:numCache>
                <c:formatCode>0</c:formatCode>
                <c:ptCount val="8"/>
                <c:pt idx="0">
                  <c:v>263.46985799999999</c:v>
                </c:pt>
                <c:pt idx="1">
                  <c:v>465.08804400000002</c:v>
                </c:pt>
                <c:pt idx="2">
                  <c:v>728.28735300000005</c:v>
                </c:pt>
                <c:pt idx="3">
                  <c:v>990.25453300000004</c:v>
                </c:pt>
                <c:pt idx="4">
                  <c:v>1282.794461</c:v>
                </c:pt>
                <c:pt idx="5">
                  <c:v>1580.500456</c:v>
                </c:pt>
                <c:pt idx="6">
                  <c:v>1910.381151</c:v>
                </c:pt>
                <c:pt idx="7">
                  <c:v>2235.640911</c:v>
                </c:pt>
              </c:numCache>
            </c:numRef>
          </c:val>
        </c:ser>
        <c:ser>
          <c:idx val="7"/>
          <c:order val="7"/>
          <c:tx>
            <c:strRef>
              <c:f>'sorted IOPS exp2'!$I$2</c:f>
              <c:strCache>
                <c:ptCount val="1"/>
                <c:pt idx="0">
                  <c:v>BAT x25-M G2 160GB SB750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exp2'!$I$3:$I$10</c:f>
              <c:numCache>
                <c:formatCode>0</c:formatCode>
                <c:ptCount val="8"/>
                <c:pt idx="0">
                  <c:v>5444.6879939999999</c:v>
                </c:pt>
                <c:pt idx="1">
                  <c:v>10925.668723999999</c:v>
                </c:pt>
                <c:pt idx="2">
                  <c:v>18795.342008</c:v>
                </c:pt>
                <c:pt idx="3">
                  <c:v>26644.387106999999</c:v>
                </c:pt>
                <c:pt idx="4">
                  <c:v>31280.877397</c:v>
                </c:pt>
                <c:pt idx="5">
                  <c:v>33755.968771</c:v>
                </c:pt>
                <c:pt idx="6">
                  <c:v>33943.245508</c:v>
                </c:pt>
                <c:pt idx="7">
                  <c:v>33964.137368000003</c:v>
                </c:pt>
              </c:numCache>
            </c:numRef>
          </c:val>
        </c:ser>
        <c:ser>
          <c:idx val="8"/>
          <c:order val="8"/>
          <c:tx>
            <c:strRef>
              <c:f>'sorted IOPS exp2'!$J$2</c:f>
              <c:strCache>
                <c:ptCount val="1"/>
                <c:pt idx="0">
                  <c:v>BAT x25-V 40GB SB700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exp2'!$J$3:$J$10</c:f>
              <c:numCache>
                <c:formatCode>0</c:formatCode>
                <c:ptCount val="8"/>
                <c:pt idx="0">
                  <c:v>4638.2790919999998</c:v>
                </c:pt>
                <c:pt idx="1">
                  <c:v>8851.2281719999992</c:v>
                </c:pt>
                <c:pt idx="2">
                  <c:v>14583.159459</c:v>
                </c:pt>
                <c:pt idx="3">
                  <c:v>20146.609764000001</c:v>
                </c:pt>
                <c:pt idx="4">
                  <c:v>23526.461138999999</c:v>
                </c:pt>
                <c:pt idx="5">
                  <c:v>26167.337670000001</c:v>
                </c:pt>
                <c:pt idx="6">
                  <c:v>23972.395380000002</c:v>
                </c:pt>
                <c:pt idx="7">
                  <c:v>24345.388886000001</c:v>
                </c:pt>
              </c:numCache>
            </c:numRef>
          </c:val>
        </c:ser>
        <c:ser>
          <c:idx val="9"/>
          <c:order val="9"/>
          <c:tx>
            <c:strRef>
              <c:f>'sorted IOPS exp2'!$K$2</c:f>
              <c:strCache>
                <c:ptCount val="1"/>
                <c:pt idx="0">
                  <c:v>BAT WD15EARS 1500GB SB750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exp2'!$K$3:$K$10</c:f>
              <c:numCache>
                <c:formatCode>0</c:formatCode>
                <c:ptCount val="8"/>
                <c:pt idx="0">
                  <c:v>123.437648</c:v>
                </c:pt>
                <c:pt idx="1">
                  <c:v>166.40309600000001</c:v>
                </c:pt>
                <c:pt idx="2">
                  <c:v>215.51441700000001</c:v>
                </c:pt>
                <c:pt idx="3">
                  <c:v>278.397583</c:v>
                </c:pt>
                <c:pt idx="4">
                  <c:v>333.90101199999998</c:v>
                </c:pt>
                <c:pt idx="5">
                  <c:v>367.53142800000001</c:v>
                </c:pt>
                <c:pt idx="6">
                  <c:v>257.65873800000003</c:v>
                </c:pt>
                <c:pt idx="7">
                  <c:v>178.906811</c:v>
                </c:pt>
              </c:numCache>
            </c:numRef>
          </c:val>
        </c:ser>
        <c:ser>
          <c:idx val="10"/>
          <c:order val="10"/>
          <c:tx>
            <c:strRef>
              <c:f>'sorted IOPS exp2'!$L$2</c:f>
              <c:strCache>
                <c:ptCount val="1"/>
                <c:pt idx="0">
                  <c:v>SteveRo 5R0 Acard 1231ML 4GB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exp2'!$L$3:$L$10</c:f>
              <c:numCache>
                <c:formatCode>0</c:formatCode>
                <c:ptCount val="8"/>
                <c:pt idx="0">
                  <c:v>14347.384040000001</c:v>
                </c:pt>
                <c:pt idx="1">
                  <c:v>25673.214223999999</c:v>
                </c:pt>
                <c:pt idx="2">
                  <c:v>45217.744580999999</c:v>
                </c:pt>
                <c:pt idx="3">
                  <c:v>59321.925318000001</c:v>
                </c:pt>
                <c:pt idx="4">
                  <c:v>59848.656851</c:v>
                </c:pt>
                <c:pt idx="5">
                  <c:v>59300.799593999996</c:v>
                </c:pt>
                <c:pt idx="6">
                  <c:v>59283.759536999998</c:v>
                </c:pt>
                <c:pt idx="7">
                  <c:v>58977.200559999997</c:v>
                </c:pt>
              </c:numCache>
            </c:numRef>
          </c:val>
        </c:ser>
        <c:ser>
          <c:idx val="11"/>
          <c:order val="11"/>
          <c:tx>
            <c:strRef>
              <c:f>'sorted IOPS exp2'!$M$2</c:f>
              <c:strCache>
                <c:ptCount val="1"/>
                <c:pt idx="0">
                  <c:v>SteveRo's Frankenstien 4R0 x25v OC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exp2'!$M$3:$M$10</c:f>
              <c:numCache>
                <c:formatCode>0</c:formatCode>
                <c:ptCount val="8"/>
                <c:pt idx="0">
                  <c:v>6314.9680470000003</c:v>
                </c:pt>
                <c:pt idx="1">
                  <c:v>12237.319514999999</c:v>
                </c:pt>
                <c:pt idx="2">
                  <c:v>22814.961891999999</c:v>
                </c:pt>
                <c:pt idx="3">
                  <c:v>39477.642870999996</c:v>
                </c:pt>
                <c:pt idx="4">
                  <c:v>60518.704108999998</c:v>
                </c:pt>
                <c:pt idx="5">
                  <c:v>80607.534545999995</c:v>
                </c:pt>
                <c:pt idx="6">
                  <c:v>95211.804879000003</c:v>
                </c:pt>
                <c:pt idx="7">
                  <c:v>107622.547575</c:v>
                </c:pt>
              </c:numCache>
            </c:numRef>
          </c:val>
        </c:ser>
        <c:ser>
          <c:idx val="12"/>
          <c:order val="12"/>
          <c:tx>
            <c:strRef>
              <c:f>'sorted IOPS exp2'!$N$2</c:f>
              <c:strCache>
                <c:ptCount val="1"/>
                <c:pt idx="0">
                  <c:v>Anvil x25-V 40GB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exp2'!$N$3:$N$10</c:f>
              <c:numCache>
                <c:formatCode>0</c:formatCode>
                <c:ptCount val="8"/>
                <c:pt idx="0">
                  <c:v>6159.2198070000004</c:v>
                </c:pt>
                <c:pt idx="1">
                  <c:v>11605.627226000001</c:v>
                </c:pt>
                <c:pt idx="2">
                  <c:v>18664.862813</c:v>
                </c:pt>
                <c:pt idx="3">
                  <c:v>24677.822293000001</c:v>
                </c:pt>
                <c:pt idx="4">
                  <c:v>29178.179179999999</c:v>
                </c:pt>
                <c:pt idx="5">
                  <c:v>33354.344349999999</c:v>
                </c:pt>
                <c:pt idx="6">
                  <c:v>33468.930543000002</c:v>
                </c:pt>
                <c:pt idx="7">
                  <c:v>33416.820613999997</c:v>
                </c:pt>
              </c:numCache>
            </c:numRef>
          </c:val>
        </c:ser>
        <c:ser>
          <c:idx val="13"/>
          <c:order val="13"/>
          <c:tx>
            <c:strRef>
              <c:f>'sorted IOPS exp2'!$O$2</c:f>
              <c:strCache>
                <c:ptCount val="1"/>
                <c:pt idx="0">
                  <c:v>Anvil x25-V 40GB 2R0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exp2'!$O$3:$O$10</c:f>
              <c:numCache>
                <c:formatCode>0</c:formatCode>
                <c:ptCount val="8"/>
                <c:pt idx="0">
                  <c:v>6005.1396880000002</c:v>
                </c:pt>
                <c:pt idx="1">
                  <c:v>11600.497875999999</c:v>
                </c:pt>
                <c:pt idx="2">
                  <c:v>21087.249712000001</c:v>
                </c:pt>
                <c:pt idx="3">
                  <c:v>33950.406116999999</c:v>
                </c:pt>
                <c:pt idx="4">
                  <c:v>46859.565805999999</c:v>
                </c:pt>
                <c:pt idx="5">
                  <c:v>57320.351427000001</c:v>
                </c:pt>
                <c:pt idx="6">
                  <c:v>63029.715139</c:v>
                </c:pt>
                <c:pt idx="7">
                  <c:v>64075.420430999999</c:v>
                </c:pt>
              </c:numCache>
            </c:numRef>
          </c:val>
        </c:ser>
        <c:ser>
          <c:idx val="14"/>
          <c:order val="14"/>
          <c:tx>
            <c:strRef>
              <c:f>'sorted IOPS exp2'!$P$2</c:f>
              <c:strCache>
                <c:ptCount val="1"/>
                <c:pt idx="0">
                  <c:v>Anvil x25-V 3R0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exp2'!$P$3:$P$10</c:f>
              <c:numCache>
                <c:formatCode>0</c:formatCode>
                <c:ptCount val="8"/>
                <c:pt idx="0">
                  <c:v>5998.0889950000001</c:v>
                </c:pt>
                <c:pt idx="1">
                  <c:v>11686.129121</c:v>
                </c:pt>
                <c:pt idx="2">
                  <c:v>21887.929488999998</c:v>
                </c:pt>
                <c:pt idx="3">
                  <c:v>37909.811642000001</c:v>
                </c:pt>
                <c:pt idx="4">
                  <c:v>57440.148500000003</c:v>
                </c:pt>
                <c:pt idx="5">
                  <c:v>76254.228438999999</c:v>
                </c:pt>
                <c:pt idx="6">
                  <c:v>89893.809880999994</c:v>
                </c:pt>
                <c:pt idx="7">
                  <c:v>94111.134002999999</c:v>
                </c:pt>
              </c:numCache>
            </c:numRef>
          </c:val>
        </c:ser>
        <c:ser>
          <c:idx val="15"/>
          <c:order val="15"/>
          <c:tx>
            <c:strRef>
              <c:f>'sorted IOPS exp2'!$Q$2</c:f>
              <c:strCache>
                <c:ptCount val="1"/>
                <c:pt idx="0">
                  <c:v>Anvil x25-V 4R0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exp2'!$Q$3:$Q$10</c:f>
              <c:numCache>
                <c:formatCode>0</c:formatCode>
                <c:ptCount val="8"/>
                <c:pt idx="0">
                  <c:v>5999.3723090000003</c:v>
                </c:pt>
                <c:pt idx="1">
                  <c:v>11738.833911</c:v>
                </c:pt>
                <c:pt idx="2">
                  <c:v>22306.586826999999</c:v>
                </c:pt>
                <c:pt idx="3">
                  <c:v>39990.868456999997</c:v>
                </c:pt>
                <c:pt idx="4">
                  <c:v>65207.283854000001</c:v>
                </c:pt>
                <c:pt idx="5">
                  <c:v>90847.411032000004</c:v>
                </c:pt>
                <c:pt idx="6">
                  <c:v>111296.90728100001</c:v>
                </c:pt>
                <c:pt idx="7">
                  <c:v>119576.224353</c:v>
                </c:pt>
              </c:numCache>
            </c:numRef>
          </c:val>
        </c:ser>
        <c:ser>
          <c:idx val="16"/>
          <c:order val="16"/>
          <c:tx>
            <c:strRef>
              <c:f>'sorted IOPS exp2'!$R$2</c:f>
              <c:strCache>
                <c:ptCount val="1"/>
                <c:pt idx="0">
                  <c:v>Computurd 8R0 vertex 9260 FP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exp2'!$R$3:$R$10</c:f>
              <c:numCache>
                <c:formatCode>0</c:formatCode>
                <c:ptCount val="8"/>
                <c:pt idx="0">
                  <c:v>7422.4641890000003</c:v>
                </c:pt>
                <c:pt idx="1">
                  <c:v>14252.946978</c:v>
                </c:pt>
                <c:pt idx="2">
                  <c:v>25550.260918</c:v>
                </c:pt>
                <c:pt idx="3">
                  <c:v>38654.573540999998</c:v>
                </c:pt>
                <c:pt idx="4">
                  <c:v>57571.090550000001</c:v>
                </c:pt>
                <c:pt idx="5">
                  <c:v>79219.432881000001</c:v>
                </c:pt>
                <c:pt idx="6">
                  <c:v>108815.712115</c:v>
                </c:pt>
                <c:pt idx="7">
                  <c:v>120422.642549</c:v>
                </c:pt>
              </c:numCache>
            </c:numRef>
          </c:val>
        </c:ser>
        <c:ser>
          <c:idx val="17"/>
          <c:order val="17"/>
          <c:tx>
            <c:strRef>
              <c:f>'sorted IOPS exp2'!$S$2</c:f>
              <c:strCache>
                <c:ptCount val="1"/>
                <c:pt idx="0">
                  <c:v>Mbreslin 8R0 C300 9260 noFP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exp2'!$S$3:$S$10</c:f>
              <c:numCache>
                <c:formatCode>0</c:formatCode>
                <c:ptCount val="8"/>
                <c:pt idx="0">
                  <c:v>7103.9064760000001</c:v>
                </c:pt>
                <c:pt idx="1">
                  <c:v>14750.210327000001</c:v>
                </c:pt>
                <c:pt idx="2">
                  <c:v>28703.729953999999</c:v>
                </c:pt>
                <c:pt idx="3">
                  <c:v>44951.666976</c:v>
                </c:pt>
                <c:pt idx="4">
                  <c:v>60548.567009999999</c:v>
                </c:pt>
                <c:pt idx="5">
                  <c:v>80466.004814999993</c:v>
                </c:pt>
                <c:pt idx="6">
                  <c:v>82400.209122999993</c:v>
                </c:pt>
                <c:pt idx="7">
                  <c:v>83527.490900999997</c:v>
                </c:pt>
              </c:numCache>
            </c:numRef>
          </c:val>
        </c:ser>
        <c:ser>
          <c:idx val="18"/>
          <c:order val="18"/>
          <c:tx>
            <c:strRef>
              <c:f>'sorted IOPS exp2'!$T$2</c:f>
              <c:strCache>
                <c:ptCount val="1"/>
                <c:pt idx="0">
                  <c:v>mbreslin 8R0 C300 9260 FP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exp2'!$T$3:$T$10</c:f>
              <c:numCache>
                <c:formatCode>0</c:formatCode>
                <c:ptCount val="8"/>
                <c:pt idx="0">
                  <c:v>8248.1426260000007</c:v>
                </c:pt>
                <c:pt idx="1">
                  <c:v>16515.633675000001</c:v>
                </c:pt>
                <c:pt idx="2">
                  <c:v>32542.373613</c:v>
                </c:pt>
                <c:pt idx="3">
                  <c:v>57543.594711999998</c:v>
                </c:pt>
                <c:pt idx="4">
                  <c:v>108123.783454</c:v>
                </c:pt>
                <c:pt idx="5">
                  <c:v>145664.82234899999</c:v>
                </c:pt>
                <c:pt idx="6">
                  <c:v>144903.826099</c:v>
                </c:pt>
                <c:pt idx="7">
                  <c:v>142694.70880399999</c:v>
                </c:pt>
              </c:numCache>
            </c:numRef>
          </c:val>
        </c:ser>
        <c:ser>
          <c:idx val="19"/>
          <c:order val="19"/>
          <c:tx>
            <c:strRef>
              <c:f>'sorted IOPS exp2'!$U$2</c:f>
              <c:strCache>
                <c:ptCount val="1"/>
                <c:pt idx="0">
                  <c:v>Tiltevros 8R0 x25-M 9260 FP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exp2'!$U$3:$U$10</c:f>
              <c:numCache>
                <c:formatCode>0</c:formatCode>
                <c:ptCount val="8"/>
                <c:pt idx="0">
                  <c:v>5571.6145450000004</c:v>
                </c:pt>
                <c:pt idx="1">
                  <c:v>11185.918303</c:v>
                </c:pt>
                <c:pt idx="2">
                  <c:v>22058.571856999999</c:v>
                </c:pt>
                <c:pt idx="3">
                  <c:v>42511.736980000001</c:v>
                </c:pt>
                <c:pt idx="4">
                  <c:v>77174.695263000001</c:v>
                </c:pt>
                <c:pt idx="5">
                  <c:v>101816.417328</c:v>
                </c:pt>
                <c:pt idx="6">
                  <c:v>112250.09164699999</c:v>
                </c:pt>
                <c:pt idx="7">
                  <c:v>119588.537474</c:v>
                </c:pt>
              </c:numCache>
            </c:numRef>
          </c:val>
        </c:ser>
        <c:ser>
          <c:idx val="20"/>
          <c:order val="20"/>
          <c:tx>
            <c:strRef>
              <c:f>'sorted IOPS exp2'!$V$2</c:f>
              <c:strCache>
                <c:ptCount val="1"/>
                <c:pt idx="0">
                  <c:v>Tiltevros 8R0 x25-M 9260 FP 2W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exp2'!$V$3:$V$10</c:f>
              <c:numCache>
                <c:formatCode>0</c:formatCode>
                <c:ptCount val="8"/>
                <c:pt idx="1">
                  <c:v>11656.025893</c:v>
                </c:pt>
                <c:pt idx="2">
                  <c:v>22837.728414000001</c:v>
                </c:pt>
                <c:pt idx="3">
                  <c:v>44282.363811000003</c:v>
                </c:pt>
                <c:pt idx="4">
                  <c:v>81824.515566000002</c:v>
                </c:pt>
                <c:pt idx="5">
                  <c:v>138479.39502600001</c:v>
                </c:pt>
                <c:pt idx="6">
                  <c:v>200945.868667</c:v>
                </c:pt>
                <c:pt idx="7">
                  <c:v>207990.40977900001</c:v>
                </c:pt>
              </c:numCache>
            </c:numRef>
          </c:val>
        </c:ser>
        <c:ser>
          <c:idx val="21"/>
          <c:order val="21"/>
          <c:tx>
            <c:strRef>
              <c:f>'sorted IOPS exp2'!$W$2</c:f>
              <c:strCache>
                <c:ptCount val="1"/>
                <c:pt idx="0">
                  <c:v>Single typical NON-NCQ SSD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circle"/>
            <c:size val="7"/>
            <c:spPr>
              <a:ln>
                <a:solidFill>
                  <a:sysClr val="windowText" lastClr="000000"/>
                </a:solidFill>
              </a:ln>
            </c:spPr>
          </c:marker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exp2'!$W$3:$W$10</c:f>
              <c:numCache>
                <c:formatCode>0</c:formatCode>
                <c:ptCount val="8"/>
                <c:pt idx="0">
                  <c:v>5000</c:v>
                </c:pt>
                <c:pt idx="1">
                  <c:v>5000</c:v>
                </c:pt>
                <c:pt idx="2">
                  <c:v>5000</c:v>
                </c:pt>
                <c:pt idx="3">
                  <c:v>5000</c:v>
                </c:pt>
                <c:pt idx="4">
                  <c:v>5000</c:v>
                </c:pt>
                <c:pt idx="5">
                  <c:v>5000</c:v>
                </c:pt>
                <c:pt idx="6">
                  <c:v>5000</c:v>
                </c:pt>
                <c:pt idx="7">
                  <c:v>5000</c:v>
                </c:pt>
              </c:numCache>
            </c:numRef>
          </c:val>
        </c:ser>
        <c:marker val="1"/>
        <c:axId val="67288064"/>
        <c:axId val="67486464"/>
      </c:lineChart>
      <c:catAx>
        <c:axId val="67288064"/>
        <c:scaling>
          <c:orientation val="minMax"/>
        </c:scaling>
        <c:axPos val="b"/>
        <c:numFmt formatCode="General" sourceLinked="1"/>
        <c:tickLblPos val="nextTo"/>
        <c:crossAx val="67486464"/>
        <c:crosses val="autoZero"/>
        <c:auto val="1"/>
        <c:lblAlgn val="ctr"/>
        <c:lblOffset val="100"/>
      </c:catAx>
      <c:valAx>
        <c:axId val="67486464"/>
        <c:scaling>
          <c:orientation val="minMax"/>
          <c:max val="220000"/>
        </c:scaling>
        <c:axPos val="l"/>
        <c:majorGridlines/>
        <c:numFmt formatCode="0" sourceLinked="1"/>
        <c:tickLblPos val="nextTo"/>
        <c:crossAx val="67288064"/>
        <c:crosses val="autoZero"/>
        <c:crossBetween val="between"/>
        <c:majorUnit val="10000"/>
      </c:valAx>
    </c:plotArea>
    <c:legend>
      <c:legendPos val="r"/>
      <c:layout>
        <c:manualLayout>
          <c:xMode val="edge"/>
          <c:yMode val="edge"/>
          <c:x val="3.5535284485803613E-2"/>
          <c:y val="2.40709997924149E-2"/>
          <c:w val="0.15870381845470052"/>
          <c:h val="0.46675948280029461"/>
        </c:manualLayout>
      </c:layout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plotArea>
      <c:layout>
        <c:manualLayout>
          <c:layoutTarget val="inner"/>
          <c:xMode val="edge"/>
          <c:yMode val="edge"/>
          <c:x val="3.4637733180999906E-2"/>
          <c:y val="2.3261133528406468E-2"/>
          <c:w val="0.96536226681900006"/>
          <c:h val="0.93704097388693153"/>
        </c:manualLayout>
      </c:layout>
      <c:lineChart>
        <c:grouping val="standard"/>
        <c:ser>
          <c:idx val="0"/>
          <c:order val="0"/>
          <c:tx>
            <c:strRef>
              <c:f>'sorted IOPS exp2'!$B$2</c:f>
              <c:strCache>
                <c:ptCount val="1"/>
                <c:pt idx="0">
                  <c:v>Anvil Vertex 120GB FW1.41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exp2'!$B$3:$B$10</c:f>
              <c:numCache>
                <c:formatCode>0</c:formatCode>
                <c:ptCount val="8"/>
                <c:pt idx="0">
                  <c:v>7121.8287700000001</c:v>
                </c:pt>
                <c:pt idx="1">
                  <c:v>8973.1401490000007</c:v>
                </c:pt>
                <c:pt idx="2">
                  <c:v>15965.835947</c:v>
                </c:pt>
                <c:pt idx="3">
                  <c:v>16042.77608</c:v>
                </c:pt>
                <c:pt idx="4">
                  <c:v>16073.695591</c:v>
                </c:pt>
                <c:pt idx="5">
                  <c:v>16067.556318000001</c:v>
                </c:pt>
                <c:pt idx="6">
                  <c:v>16076.034911000001</c:v>
                </c:pt>
                <c:pt idx="7">
                  <c:v>16070.942254</c:v>
                </c:pt>
              </c:numCache>
            </c:numRef>
          </c:val>
        </c:ser>
        <c:ser>
          <c:idx val="1"/>
          <c:order val="1"/>
          <c:tx>
            <c:strRef>
              <c:f>'sorted IOPS exp2'!$C$2</c:f>
              <c:strCache>
                <c:ptCount val="1"/>
                <c:pt idx="0">
                  <c:v>Anvil 2R0 x25-M G1 80GB 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exp2'!$C$3:$C$10</c:f>
              <c:numCache>
                <c:formatCode>0</c:formatCode>
                <c:ptCount val="8"/>
                <c:pt idx="0">
                  <c:v>5537.8472570000004</c:v>
                </c:pt>
                <c:pt idx="1">
                  <c:v>10789.344517</c:v>
                </c:pt>
                <c:pt idx="2">
                  <c:v>20202.742179000001</c:v>
                </c:pt>
                <c:pt idx="3">
                  <c:v>35267.609002999998</c:v>
                </c:pt>
                <c:pt idx="4">
                  <c:v>53262.601691000003</c:v>
                </c:pt>
                <c:pt idx="5">
                  <c:v>68176.328263000003</c:v>
                </c:pt>
                <c:pt idx="6">
                  <c:v>77684.424075999996</c:v>
                </c:pt>
                <c:pt idx="7">
                  <c:v>79098.120175999997</c:v>
                </c:pt>
              </c:numCache>
            </c:numRef>
          </c:val>
        </c:ser>
        <c:ser>
          <c:idx val="2"/>
          <c:order val="2"/>
          <c:tx>
            <c:strRef>
              <c:f>'sorted IOPS exp2'!$D$2</c:f>
              <c:strCache>
                <c:ptCount val="1"/>
                <c:pt idx="0">
                  <c:v>Anvil Velociraptor 300GB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exp2'!$D$3:$D$10</c:f>
              <c:numCache>
                <c:formatCode>0</c:formatCode>
                <c:ptCount val="8"/>
                <c:pt idx="0">
                  <c:v>210.68065200000001</c:v>
                </c:pt>
                <c:pt idx="1">
                  <c:v>244.01011800000001</c:v>
                </c:pt>
                <c:pt idx="2">
                  <c:v>341.46316300000001</c:v>
                </c:pt>
                <c:pt idx="3">
                  <c:v>468.47114499999998</c:v>
                </c:pt>
                <c:pt idx="4">
                  <c:v>547.208303</c:v>
                </c:pt>
                <c:pt idx="5">
                  <c:v>578.71114699999998</c:v>
                </c:pt>
                <c:pt idx="6">
                  <c:v>609.41777100000002</c:v>
                </c:pt>
                <c:pt idx="7">
                  <c:v>632.17703800000004</c:v>
                </c:pt>
              </c:numCache>
            </c:numRef>
          </c:val>
        </c:ser>
        <c:ser>
          <c:idx val="3"/>
          <c:order val="3"/>
          <c:tx>
            <c:strRef>
              <c:f>'sorted IOPS exp2'!$E$2</c:f>
              <c:strCache>
                <c:ptCount val="1"/>
                <c:pt idx="0">
                  <c:v>Anvil 2R0 C300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exp2'!$E$3:$E$10</c:f>
              <c:numCache>
                <c:formatCode>0</c:formatCode>
                <c:ptCount val="8"/>
                <c:pt idx="0">
                  <c:v>7921.4768530000001</c:v>
                </c:pt>
                <c:pt idx="1">
                  <c:v>15440.534175000001</c:v>
                </c:pt>
                <c:pt idx="2">
                  <c:v>28952.006950999999</c:v>
                </c:pt>
                <c:pt idx="3">
                  <c:v>48947.318552999997</c:v>
                </c:pt>
                <c:pt idx="4">
                  <c:v>67634.467411000005</c:v>
                </c:pt>
                <c:pt idx="5">
                  <c:v>81838.609719</c:v>
                </c:pt>
                <c:pt idx="6">
                  <c:v>90043.199917000005</c:v>
                </c:pt>
              </c:numCache>
            </c:numRef>
          </c:val>
        </c:ser>
        <c:ser>
          <c:idx val="4"/>
          <c:order val="4"/>
          <c:tx>
            <c:strRef>
              <c:f>'sorted IOPS exp2'!$F$2</c:f>
              <c:strCache>
                <c:ptCount val="1"/>
                <c:pt idx="0">
                  <c:v>GullLars Mtron 7025 2R0 SB650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exp2'!$F$3:$F$10</c:f>
              <c:numCache>
                <c:formatCode>0</c:formatCode>
                <c:ptCount val="8"/>
                <c:pt idx="0">
                  <c:v>9600.2698789999995</c:v>
                </c:pt>
                <c:pt idx="1">
                  <c:v>15149.991435</c:v>
                </c:pt>
                <c:pt idx="2">
                  <c:v>18980.380056000002</c:v>
                </c:pt>
                <c:pt idx="3">
                  <c:v>20373.730758000002</c:v>
                </c:pt>
                <c:pt idx="4">
                  <c:v>21172.280396999999</c:v>
                </c:pt>
                <c:pt idx="5">
                  <c:v>21254.744855000001</c:v>
                </c:pt>
                <c:pt idx="6">
                  <c:v>21414.014116999999</c:v>
                </c:pt>
                <c:pt idx="7">
                  <c:v>21329.847005</c:v>
                </c:pt>
              </c:numCache>
            </c:numRef>
          </c:val>
        </c:ser>
        <c:ser>
          <c:idx val="5"/>
          <c:order val="5"/>
          <c:tx>
            <c:strRef>
              <c:f>'sorted IOPS exp2'!$G$2</c:f>
              <c:strCache>
                <c:ptCount val="1"/>
                <c:pt idx="0">
                  <c:v>GullLars Vertex 30GB FW1.30 ICH7M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exp2'!$G$3:$G$10</c:f>
              <c:numCache>
                <c:formatCode>0</c:formatCode>
                <c:ptCount val="8"/>
                <c:pt idx="0">
                  <c:v>4896.3010329999997</c:v>
                </c:pt>
                <c:pt idx="1">
                  <c:v>8626.9603910000005</c:v>
                </c:pt>
                <c:pt idx="2">
                  <c:v>11297.357832</c:v>
                </c:pt>
                <c:pt idx="3">
                  <c:v>15754.996063000001</c:v>
                </c:pt>
                <c:pt idx="4">
                  <c:v>15291.005504000001</c:v>
                </c:pt>
                <c:pt idx="5">
                  <c:v>15859.496865999999</c:v>
                </c:pt>
                <c:pt idx="6">
                  <c:v>15883.514853000001</c:v>
                </c:pt>
                <c:pt idx="7">
                  <c:v>15897.862895</c:v>
                </c:pt>
              </c:numCache>
            </c:numRef>
          </c:val>
        </c:ser>
        <c:ser>
          <c:idx val="6"/>
          <c:order val="6"/>
          <c:tx>
            <c:strRef>
              <c:f>'sorted IOPS exp2'!$H$2</c:f>
              <c:strCache>
                <c:ptCount val="1"/>
                <c:pt idx="0">
                  <c:v>JKJK 15kSAS 300GB 4R0 HP E200i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exp2'!$H$3:$H$10</c:f>
              <c:numCache>
                <c:formatCode>0</c:formatCode>
                <c:ptCount val="8"/>
                <c:pt idx="0">
                  <c:v>263.46985799999999</c:v>
                </c:pt>
                <c:pt idx="1">
                  <c:v>465.08804400000002</c:v>
                </c:pt>
                <c:pt idx="2">
                  <c:v>728.28735300000005</c:v>
                </c:pt>
                <c:pt idx="3">
                  <c:v>990.25453300000004</c:v>
                </c:pt>
                <c:pt idx="4">
                  <c:v>1282.794461</c:v>
                </c:pt>
                <c:pt idx="5">
                  <c:v>1580.500456</c:v>
                </c:pt>
                <c:pt idx="6">
                  <c:v>1910.381151</c:v>
                </c:pt>
                <c:pt idx="7">
                  <c:v>2235.640911</c:v>
                </c:pt>
              </c:numCache>
            </c:numRef>
          </c:val>
        </c:ser>
        <c:ser>
          <c:idx val="7"/>
          <c:order val="7"/>
          <c:tx>
            <c:strRef>
              <c:f>'sorted IOPS exp2'!$I$2</c:f>
              <c:strCache>
                <c:ptCount val="1"/>
                <c:pt idx="0">
                  <c:v>BAT x25-M G2 160GB SB750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exp2'!$I$3:$I$10</c:f>
              <c:numCache>
                <c:formatCode>0</c:formatCode>
                <c:ptCount val="8"/>
                <c:pt idx="0">
                  <c:v>5444.6879939999999</c:v>
                </c:pt>
                <c:pt idx="1">
                  <c:v>10925.668723999999</c:v>
                </c:pt>
                <c:pt idx="2">
                  <c:v>18795.342008</c:v>
                </c:pt>
                <c:pt idx="3">
                  <c:v>26644.387106999999</c:v>
                </c:pt>
                <c:pt idx="4">
                  <c:v>31280.877397</c:v>
                </c:pt>
                <c:pt idx="5">
                  <c:v>33755.968771</c:v>
                </c:pt>
                <c:pt idx="6">
                  <c:v>33943.245508</c:v>
                </c:pt>
                <c:pt idx="7">
                  <c:v>33964.137368000003</c:v>
                </c:pt>
              </c:numCache>
            </c:numRef>
          </c:val>
        </c:ser>
        <c:ser>
          <c:idx val="8"/>
          <c:order val="8"/>
          <c:tx>
            <c:strRef>
              <c:f>'sorted IOPS exp2'!$J$2</c:f>
              <c:strCache>
                <c:ptCount val="1"/>
                <c:pt idx="0">
                  <c:v>BAT x25-V 40GB SB700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exp2'!$J$3:$J$10</c:f>
              <c:numCache>
                <c:formatCode>0</c:formatCode>
                <c:ptCount val="8"/>
                <c:pt idx="0">
                  <c:v>4638.2790919999998</c:v>
                </c:pt>
                <c:pt idx="1">
                  <c:v>8851.2281719999992</c:v>
                </c:pt>
                <c:pt idx="2">
                  <c:v>14583.159459</c:v>
                </c:pt>
                <c:pt idx="3">
                  <c:v>20146.609764000001</c:v>
                </c:pt>
                <c:pt idx="4">
                  <c:v>23526.461138999999</c:v>
                </c:pt>
                <c:pt idx="5">
                  <c:v>26167.337670000001</c:v>
                </c:pt>
                <c:pt idx="6">
                  <c:v>23972.395380000002</c:v>
                </c:pt>
                <c:pt idx="7">
                  <c:v>24345.388886000001</c:v>
                </c:pt>
              </c:numCache>
            </c:numRef>
          </c:val>
        </c:ser>
        <c:ser>
          <c:idx val="9"/>
          <c:order val="9"/>
          <c:tx>
            <c:strRef>
              <c:f>'sorted IOPS exp2'!$K$2</c:f>
              <c:strCache>
                <c:ptCount val="1"/>
                <c:pt idx="0">
                  <c:v>BAT WD15EARS 1500GB SB750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exp2'!$K$3:$K$10</c:f>
              <c:numCache>
                <c:formatCode>0</c:formatCode>
                <c:ptCount val="8"/>
                <c:pt idx="0">
                  <c:v>123.437648</c:v>
                </c:pt>
                <c:pt idx="1">
                  <c:v>166.40309600000001</c:v>
                </c:pt>
                <c:pt idx="2">
                  <c:v>215.51441700000001</c:v>
                </c:pt>
                <c:pt idx="3">
                  <c:v>278.397583</c:v>
                </c:pt>
                <c:pt idx="4">
                  <c:v>333.90101199999998</c:v>
                </c:pt>
                <c:pt idx="5">
                  <c:v>367.53142800000001</c:v>
                </c:pt>
                <c:pt idx="6">
                  <c:v>257.65873800000003</c:v>
                </c:pt>
                <c:pt idx="7">
                  <c:v>178.906811</c:v>
                </c:pt>
              </c:numCache>
            </c:numRef>
          </c:val>
        </c:ser>
        <c:ser>
          <c:idx val="10"/>
          <c:order val="10"/>
          <c:tx>
            <c:strRef>
              <c:f>'sorted IOPS exp2'!$L$2</c:f>
              <c:strCache>
                <c:ptCount val="1"/>
                <c:pt idx="0">
                  <c:v>SteveRo 5R0 Acard 1231ML 4GB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exp2'!$L$3:$L$10</c:f>
              <c:numCache>
                <c:formatCode>0</c:formatCode>
                <c:ptCount val="8"/>
                <c:pt idx="0">
                  <c:v>14347.384040000001</c:v>
                </c:pt>
                <c:pt idx="1">
                  <c:v>25673.214223999999</c:v>
                </c:pt>
                <c:pt idx="2">
                  <c:v>45217.744580999999</c:v>
                </c:pt>
                <c:pt idx="3">
                  <c:v>59321.925318000001</c:v>
                </c:pt>
                <c:pt idx="4">
                  <c:v>59848.656851</c:v>
                </c:pt>
                <c:pt idx="5">
                  <c:v>59300.799593999996</c:v>
                </c:pt>
                <c:pt idx="6">
                  <c:v>59283.759536999998</c:v>
                </c:pt>
                <c:pt idx="7">
                  <c:v>58977.200559999997</c:v>
                </c:pt>
              </c:numCache>
            </c:numRef>
          </c:val>
        </c:ser>
        <c:ser>
          <c:idx val="11"/>
          <c:order val="11"/>
          <c:tx>
            <c:strRef>
              <c:f>'sorted IOPS exp2'!$M$2</c:f>
              <c:strCache>
                <c:ptCount val="1"/>
                <c:pt idx="0">
                  <c:v>SteveRo's Frankenstien 4R0 x25v OC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exp2'!$M$3:$M$10</c:f>
              <c:numCache>
                <c:formatCode>0</c:formatCode>
                <c:ptCount val="8"/>
                <c:pt idx="0">
                  <c:v>6314.9680470000003</c:v>
                </c:pt>
                <c:pt idx="1">
                  <c:v>12237.319514999999</c:v>
                </c:pt>
                <c:pt idx="2">
                  <c:v>22814.961891999999</c:v>
                </c:pt>
                <c:pt idx="3">
                  <c:v>39477.642870999996</c:v>
                </c:pt>
                <c:pt idx="4">
                  <c:v>60518.704108999998</c:v>
                </c:pt>
                <c:pt idx="5">
                  <c:v>80607.534545999995</c:v>
                </c:pt>
                <c:pt idx="6">
                  <c:v>95211.804879000003</c:v>
                </c:pt>
                <c:pt idx="7">
                  <c:v>107622.547575</c:v>
                </c:pt>
              </c:numCache>
            </c:numRef>
          </c:val>
        </c:ser>
        <c:ser>
          <c:idx val="12"/>
          <c:order val="12"/>
          <c:tx>
            <c:strRef>
              <c:f>'sorted IOPS exp2'!$N$2</c:f>
              <c:strCache>
                <c:ptCount val="1"/>
                <c:pt idx="0">
                  <c:v>Anvil x25-V 40GB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exp2'!$N$3:$N$10</c:f>
              <c:numCache>
                <c:formatCode>0</c:formatCode>
                <c:ptCount val="8"/>
                <c:pt idx="0">
                  <c:v>6159.2198070000004</c:v>
                </c:pt>
                <c:pt idx="1">
                  <c:v>11605.627226000001</c:v>
                </c:pt>
                <c:pt idx="2">
                  <c:v>18664.862813</c:v>
                </c:pt>
                <c:pt idx="3">
                  <c:v>24677.822293000001</c:v>
                </c:pt>
                <c:pt idx="4">
                  <c:v>29178.179179999999</c:v>
                </c:pt>
                <c:pt idx="5">
                  <c:v>33354.344349999999</c:v>
                </c:pt>
                <c:pt idx="6">
                  <c:v>33468.930543000002</c:v>
                </c:pt>
                <c:pt idx="7">
                  <c:v>33416.820613999997</c:v>
                </c:pt>
              </c:numCache>
            </c:numRef>
          </c:val>
        </c:ser>
        <c:ser>
          <c:idx val="13"/>
          <c:order val="13"/>
          <c:tx>
            <c:strRef>
              <c:f>'sorted IOPS exp2'!$O$2</c:f>
              <c:strCache>
                <c:ptCount val="1"/>
                <c:pt idx="0">
                  <c:v>Anvil x25-V 40GB 2R0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exp2'!$O$3:$O$10</c:f>
              <c:numCache>
                <c:formatCode>0</c:formatCode>
                <c:ptCount val="8"/>
                <c:pt idx="0">
                  <c:v>6005.1396880000002</c:v>
                </c:pt>
                <c:pt idx="1">
                  <c:v>11600.497875999999</c:v>
                </c:pt>
                <c:pt idx="2">
                  <c:v>21087.249712000001</c:v>
                </c:pt>
                <c:pt idx="3">
                  <c:v>33950.406116999999</c:v>
                </c:pt>
                <c:pt idx="4">
                  <c:v>46859.565805999999</c:v>
                </c:pt>
                <c:pt idx="5">
                  <c:v>57320.351427000001</c:v>
                </c:pt>
                <c:pt idx="6">
                  <c:v>63029.715139</c:v>
                </c:pt>
                <c:pt idx="7">
                  <c:v>64075.420430999999</c:v>
                </c:pt>
              </c:numCache>
            </c:numRef>
          </c:val>
        </c:ser>
        <c:ser>
          <c:idx val="14"/>
          <c:order val="14"/>
          <c:tx>
            <c:strRef>
              <c:f>'sorted IOPS exp2'!$P$2</c:f>
              <c:strCache>
                <c:ptCount val="1"/>
                <c:pt idx="0">
                  <c:v>Anvil x25-V 3R0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exp2'!$P$3:$P$10</c:f>
              <c:numCache>
                <c:formatCode>0</c:formatCode>
                <c:ptCount val="8"/>
                <c:pt idx="0">
                  <c:v>5998.0889950000001</c:v>
                </c:pt>
                <c:pt idx="1">
                  <c:v>11686.129121</c:v>
                </c:pt>
                <c:pt idx="2">
                  <c:v>21887.929488999998</c:v>
                </c:pt>
                <c:pt idx="3">
                  <c:v>37909.811642000001</c:v>
                </c:pt>
                <c:pt idx="4">
                  <c:v>57440.148500000003</c:v>
                </c:pt>
                <c:pt idx="5">
                  <c:v>76254.228438999999</c:v>
                </c:pt>
                <c:pt idx="6">
                  <c:v>89893.809880999994</c:v>
                </c:pt>
                <c:pt idx="7">
                  <c:v>94111.134002999999</c:v>
                </c:pt>
              </c:numCache>
            </c:numRef>
          </c:val>
        </c:ser>
        <c:ser>
          <c:idx val="15"/>
          <c:order val="15"/>
          <c:tx>
            <c:strRef>
              <c:f>'sorted IOPS exp2'!$Q$2</c:f>
              <c:strCache>
                <c:ptCount val="1"/>
                <c:pt idx="0">
                  <c:v>Anvil x25-V 4R0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exp2'!$Q$3:$Q$10</c:f>
              <c:numCache>
                <c:formatCode>0</c:formatCode>
                <c:ptCount val="8"/>
                <c:pt idx="0">
                  <c:v>5999.3723090000003</c:v>
                </c:pt>
                <c:pt idx="1">
                  <c:v>11738.833911</c:v>
                </c:pt>
                <c:pt idx="2">
                  <c:v>22306.586826999999</c:v>
                </c:pt>
                <c:pt idx="3">
                  <c:v>39990.868456999997</c:v>
                </c:pt>
                <c:pt idx="4">
                  <c:v>65207.283854000001</c:v>
                </c:pt>
                <c:pt idx="5">
                  <c:v>90847.411032000004</c:v>
                </c:pt>
                <c:pt idx="6">
                  <c:v>111296.90728100001</c:v>
                </c:pt>
                <c:pt idx="7">
                  <c:v>119576.224353</c:v>
                </c:pt>
              </c:numCache>
            </c:numRef>
          </c:val>
        </c:ser>
        <c:ser>
          <c:idx val="16"/>
          <c:order val="16"/>
          <c:tx>
            <c:strRef>
              <c:f>'sorted IOPS exp2'!$R$2</c:f>
              <c:strCache>
                <c:ptCount val="1"/>
                <c:pt idx="0">
                  <c:v>Computurd 8R0 vertex 9260 FP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exp2'!$R$3:$R$10</c:f>
              <c:numCache>
                <c:formatCode>0</c:formatCode>
                <c:ptCount val="8"/>
                <c:pt idx="0">
                  <c:v>7422.4641890000003</c:v>
                </c:pt>
                <c:pt idx="1">
                  <c:v>14252.946978</c:v>
                </c:pt>
                <c:pt idx="2">
                  <c:v>25550.260918</c:v>
                </c:pt>
                <c:pt idx="3">
                  <c:v>38654.573540999998</c:v>
                </c:pt>
                <c:pt idx="4">
                  <c:v>57571.090550000001</c:v>
                </c:pt>
                <c:pt idx="5">
                  <c:v>79219.432881000001</c:v>
                </c:pt>
                <c:pt idx="6">
                  <c:v>108815.712115</c:v>
                </c:pt>
                <c:pt idx="7">
                  <c:v>120422.642549</c:v>
                </c:pt>
              </c:numCache>
            </c:numRef>
          </c:val>
        </c:ser>
        <c:ser>
          <c:idx val="17"/>
          <c:order val="17"/>
          <c:tx>
            <c:strRef>
              <c:f>'sorted IOPS exp2'!$S$2</c:f>
              <c:strCache>
                <c:ptCount val="1"/>
                <c:pt idx="0">
                  <c:v>Mbreslin 8R0 C300 9260 noFP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exp2'!$S$3:$S$10</c:f>
              <c:numCache>
                <c:formatCode>0</c:formatCode>
                <c:ptCount val="8"/>
                <c:pt idx="0">
                  <c:v>7103.9064760000001</c:v>
                </c:pt>
                <c:pt idx="1">
                  <c:v>14750.210327000001</c:v>
                </c:pt>
                <c:pt idx="2">
                  <c:v>28703.729953999999</c:v>
                </c:pt>
                <c:pt idx="3">
                  <c:v>44951.666976</c:v>
                </c:pt>
                <c:pt idx="4">
                  <c:v>60548.567009999999</c:v>
                </c:pt>
                <c:pt idx="5">
                  <c:v>80466.004814999993</c:v>
                </c:pt>
                <c:pt idx="6">
                  <c:v>82400.209122999993</c:v>
                </c:pt>
                <c:pt idx="7">
                  <c:v>83527.490900999997</c:v>
                </c:pt>
              </c:numCache>
            </c:numRef>
          </c:val>
        </c:ser>
        <c:ser>
          <c:idx val="18"/>
          <c:order val="18"/>
          <c:tx>
            <c:strRef>
              <c:f>'sorted IOPS exp2'!$T$2</c:f>
              <c:strCache>
                <c:ptCount val="1"/>
                <c:pt idx="0">
                  <c:v>mbreslin 8R0 C300 9260 FP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exp2'!$T$3:$T$10</c:f>
              <c:numCache>
                <c:formatCode>0</c:formatCode>
                <c:ptCount val="8"/>
                <c:pt idx="0">
                  <c:v>8248.1426260000007</c:v>
                </c:pt>
                <c:pt idx="1">
                  <c:v>16515.633675000001</c:v>
                </c:pt>
                <c:pt idx="2">
                  <c:v>32542.373613</c:v>
                </c:pt>
                <c:pt idx="3">
                  <c:v>57543.594711999998</c:v>
                </c:pt>
                <c:pt idx="4">
                  <c:v>108123.783454</c:v>
                </c:pt>
                <c:pt idx="5">
                  <c:v>145664.82234899999</c:v>
                </c:pt>
                <c:pt idx="6">
                  <c:v>144903.826099</c:v>
                </c:pt>
                <c:pt idx="7">
                  <c:v>142694.70880399999</c:v>
                </c:pt>
              </c:numCache>
            </c:numRef>
          </c:val>
        </c:ser>
        <c:ser>
          <c:idx val="19"/>
          <c:order val="19"/>
          <c:tx>
            <c:strRef>
              <c:f>'sorted IOPS exp2'!$U$2</c:f>
              <c:strCache>
                <c:ptCount val="1"/>
                <c:pt idx="0">
                  <c:v>Tiltevros 8R0 x25-M 9260 FP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exp2'!$U$3:$U$10</c:f>
              <c:numCache>
                <c:formatCode>0</c:formatCode>
                <c:ptCount val="8"/>
                <c:pt idx="0">
                  <c:v>5571.6145450000004</c:v>
                </c:pt>
                <c:pt idx="1">
                  <c:v>11185.918303</c:v>
                </c:pt>
                <c:pt idx="2">
                  <c:v>22058.571856999999</c:v>
                </c:pt>
                <c:pt idx="3">
                  <c:v>42511.736980000001</c:v>
                </c:pt>
                <c:pt idx="4">
                  <c:v>77174.695263000001</c:v>
                </c:pt>
                <c:pt idx="5">
                  <c:v>101816.417328</c:v>
                </c:pt>
                <c:pt idx="6">
                  <c:v>112250.09164699999</c:v>
                </c:pt>
                <c:pt idx="7">
                  <c:v>119588.537474</c:v>
                </c:pt>
              </c:numCache>
            </c:numRef>
          </c:val>
        </c:ser>
        <c:ser>
          <c:idx val="20"/>
          <c:order val="20"/>
          <c:tx>
            <c:strRef>
              <c:f>'sorted IOPS exp2'!$V$2</c:f>
              <c:strCache>
                <c:ptCount val="1"/>
                <c:pt idx="0">
                  <c:v>Tiltevros 8R0 x25-M 9260 FP 2W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exp2'!$V$3:$V$10</c:f>
              <c:numCache>
                <c:formatCode>0</c:formatCode>
                <c:ptCount val="8"/>
                <c:pt idx="1">
                  <c:v>11656.025893</c:v>
                </c:pt>
                <c:pt idx="2">
                  <c:v>22837.728414000001</c:v>
                </c:pt>
                <c:pt idx="3">
                  <c:v>44282.363811000003</c:v>
                </c:pt>
                <c:pt idx="4">
                  <c:v>81824.515566000002</c:v>
                </c:pt>
                <c:pt idx="5">
                  <c:v>138479.39502600001</c:v>
                </c:pt>
                <c:pt idx="6">
                  <c:v>200945.868667</c:v>
                </c:pt>
                <c:pt idx="7">
                  <c:v>207990.40977900001</c:v>
                </c:pt>
              </c:numCache>
            </c:numRef>
          </c:val>
        </c:ser>
        <c:ser>
          <c:idx val="21"/>
          <c:order val="21"/>
          <c:tx>
            <c:strRef>
              <c:f>'sorted IOPS exp2'!$W$2</c:f>
              <c:strCache>
                <c:ptCount val="1"/>
                <c:pt idx="0">
                  <c:v>Single typical NON-NCQ SSD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ln>
                <a:solidFill>
                  <a:schemeClr val="tx1"/>
                </a:solidFill>
              </a:ln>
            </c:spPr>
          </c:marker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exp2'!$W$3:$W$10</c:f>
              <c:numCache>
                <c:formatCode>0</c:formatCode>
                <c:ptCount val="8"/>
                <c:pt idx="0">
                  <c:v>5000</c:v>
                </c:pt>
                <c:pt idx="1">
                  <c:v>5000</c:v>
                </c:pt>
                <c:pt idx="2">
                  <c:v>5000</c:v>
                </c:pt>
                <c:pt idx="3">
                  <c:v>5000</c:v>
                </c:pt>
                <c:pt idx="4">
                  <c:v>5000</c:v>
                </c:pt>
                <c:pt idx="5">
                  <c:v>5000</c:v>
                </c:pt>
                <c:pt idx="6">
                  <c:v>5000</c:v>
                </c:pt>
                <c:pt idx="7">
                  <c:v>5000</c:v>
                </c:pt>
              </c:numCache>
            </c:numRef>
          </c:val>
        </c:ser>
        <c:marker val="1"/>
        <c:axId val="90293376"/>
        <c:axId val="90294912"/>
      </c:lineChart>
      <c:catAx>
        <c:axId val="90293376"/>
        <c:scaling>
          <c:orientation val="minMax"/>
        </c:scaling>
        <c:axPos val="b"/>
        <c:numFmt formatCode="General" sourceLinked="1"/>
        <c:tickLblPos val="nextTo"/>
        <c:crossAx val="90294912"/>
        <c:crosses val="autoZero"/>
        <c:auto val="1"/>
        <c:lblAlgn val="ctr"/>
        <c:lblOffset val="100"/>
      </c:catAx>
      <c:valAx>
        <c:axId val="90294912"/>
        <c:scaling>
          <c:orientation val="minMax"/>
          <c:max val="20000"/>
        </c:scaling>
        <c:axPos val="l"/>
        <c:majorGridlines/>
        <c:numFmt formatCode="0" sourceLinked="1"/>
        <c:tickLblPos val="nextTo"/>
        <c:crossAx val="90293376"/>
        <c:crosses val="autoZero"/>
        <c:crossBetween val="between"/>
        <c:majorUnit val="1000"/>
      </c:valAx>
    </c:plotArea>
    <c:legend>
      <c:legendPos val="r"/>
      <c:layout>
        <c:manualLayout>
          <c:xMode val="edge"/>
          <c:yMode val="edge"/>
          <c:x val="0.81400794796661491"/>
          <c:y val="0.25520137176785729"/>
          <c:w val="0.15870381845470058"/>
          <c:h val="0.51731925166992265"/>
        </c:manualLayout>
      </c:layout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plotArea>
      <c:layout>
        <c:manualLayout>
          <c:layoutTarget val="inner"/>
          <c:xMode val="edge"/>
          <c:yMode val="edge"/>
          <c:x val="3.3257515845453819E-2"/>
          <c:y val="2.323595914147095E-2"/>
          <c:w val="0.96674248415454622"/>
          <c:h val="0.93710911136107988"/>
        </c:manualLayout>
      </c:layout>
      <c:lineChart>
        <c:grouping val="standard"/>
        <c:ser>
          <c:idx val="0"/>
          <c:order val="0"/>
          <c:tx>
            <c:strRef>
              <c:f>'sorted IOPSdivAvgAcc exp2'!$B$2</c:f>
              <c:strCache>
                <c:ptCount val="1"/>
                <c:pt idx="0">
                  <c:v>Anvil Vertex 120GB FW1.41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exp2'!$B$3:$B$10</c:f>
              <c:numCache>
                <c:formatCode>0</c:formatCode>
                <c:ptCount val="8"/>
                <c:pt idx="0">
                  <c:v>50835.346976359069</c:v>
                </c:pt>
                <c:pt idx="1">
                  <c:v>40318.57217509301</c:v>
                </c:pt>
                <c:pt idx="2">
                  <c:v>63812.293952837732</c:v>
                </c:pt>
                <c:pt idx="3">
                  <c:v>32193.270844244842</c:v>
                </c:pt>
                <c:pt idx="4">
                  <c:v>16153.380215603571</c:v>
                </c:pt>
                <c:pt idx="5">
                  <c:v>8069.0763334205485</c:v>
                </c:pt>
                <c:pt idx="6">
                  <c:v>4038.5796849030403</c:v>
                </c:pt>
                <c:pt idx="7">
                  <c:v>2018.040532736487</c:v>
                </c:pt>
              </c:numCache>
            </c:numRef>
          </c:val>
        </c:ser>
        <c:ser>
          <c:idx val="1"/>
          <c:order val="1"/>
          <c:tx>
            <c:strRef>
              <c:f>'sorted IOPSdivAvgAcc exp2'!$C$2</c:f>
              <c:strCache>
                <c:ptCount val="1"/>
                <c:pt idx="0">
                  <c:v>Anvil 2R0 x25-M G1 80GB 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exp2'!$C$3:$C$10</c:f>
              <c:numCache>
                <c:formatCode>0</c:formatCode>
                <c:ptCount val="8"/>
                <c:pt idx="0">
                  <c:v>30729.966466899728</c:v>
                </c:pt>
                <c:pt idx="1">
                  <c:v>58324.879678031422</c:v>
                </c:pt>
                <c:pt idx="2">
                  <c:v>102217.31983606973</c:v>
                </c:pt>
                <c:pt idx="3">
                  <c:v>155691.76063693591</c:v>
                </c:pt>
                <c:pt idx="4">
                  <c:v>177475.15666099102</c:v>
                </c:pt>
                <c:pt idx="5">
                  <c:v>145324.40392682658</c:v>
                </c:pt>
                <c:pt idx="6">
                  <c:v>94320.253023224184</c:v>
                </c:pt>
                <c:pt idx="7">
                  <c:v>48885.960851983269</c:v>
                </c:pt>
              </c:numCache>
            </c:numRef>
          </c:val>
        </c:ser>
        <c:ser>
          <c:idx val="2"/>
          <c:order val="2"/>
          <c:tx>
            <c:strRef>
              <c:f>'sorted IOPSdivAvgAcc exp2'!$D$2</c:f>
              <c:strCache>
                <c:ptCount val="1"/>
                <c:pt idx="0">
                  <c:v>Anvil Velociraptor 300GB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exp2'!$D$3:$D$10</c:f>
              <c:numCache>
                <c:formatCode>0</c:formatCode>
                <c:ptCount val="8"/>
                <c:pt idx="0">
                  <c:v>44.402074844283412</c:v>
                </c:pt>
                <c:pt idx="1">
                  <c:v>29.781767040078737</c:v>
                </c:pt>
                <c:pt idx="2">
                  <c:v>29.160303839592316</c:v>
                </c:pt>
                <c:pt idx="3">
                  <c:v>27.460339785923942</c:v>
                </c:pt>
                <c:pt idx="4">
                  <c:v>18.73897588256429</c:v>
                </c:pt>
                <c:pt idx="5">
                  <c:v>10.518165277633411</c:v>
                </c:pt>
                <c:pt idx="6">
                  <c:v>5.8206428283686424</c:v>
                </c:pt>
                <c:pt idx="7">
                  <c:v>3.1308843051755746</c:v>
                </c:pt>
              </c:numCache>
            </c:numRef>
          </c:val>
        </c:ser>
        <c:ser>
          <c:idx val="3"/>
          <c:order val="3"/>
          <c:tx>
            <c:strRef>
              <c:f>'sorted IOPSdivAvgAcc exp2'!$E$2</c:f>
              <c:strCache>
                <c:ptCount val="1"/>
                <c:pt idx="0">
                  <c:v>Anvil 2R0 C300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exp2'!$E$3:$E$10</c:f>
              <c:numCache>
                <c:formatCode>0</c:formatCode>
                <c:ptCount val="8"/>
                <c:pt idx="0">
                  <c:v>62894.321137920902</c:v>
                </c:pt>
                <c:pt idx="1">
                  <c:v>119462.54680851064</c:v>
                </c:pt>
                <c:pt idx="2">
                  <c:v>209940.15453279769</c:v>
                </c:pt>
                <c:pt idx="3">
                  <c:v>299889.21903834131</c:v>
                </c:pt>
                <c:pt idx="4">
                  <c:v>286152.64730197412</c:v>
                </c:pt>
                <c:pt idx="5">
                  <c:v>209399.09248361163</c:v>
                </c:pt>
                <c:pt idx="6">
                  <c:v>126715.03908972187</c:v>
                </c:pt>
              </c:numCache>
            </c:numRef>
          </c:val>
        </c:ser>
        <c:ser>
          <c:idx val="4"/>
          <c:order val="4"/>
          <c:tx>
            <c:strRef>
              <c:f>'sorted IOPSdivAvgAcc exp2'!$F$2</c:f>
              <c:strCache>
                <c:ptCount val="1"/>
                <c:pt idx="0">
                  <c:v>GullLars Mtron 7025 2R0 SB650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exp2'!$F$3:$F$10</c:f>
              <c:numCache>
                <c:formatCode>0</c:formatCode>
                <c:ptCount val="8"/>
                <c:pt idx="0">
                  <c:v>92644.341413751506</c:v>
                </c:pt>
                <c:pt idx="1">
                  <c:v>115173.15084270305</c:v>
                </c:pt>
                <c:pt idx="2">
                  <c:v>90268.422170013233</c:v>
                </c:pt>
                <c:pt idx="3">
                  <c:v>51949.550995326164</c:v>
                </c:pt>
                <c:pt idx="4">
                  <c:v>28034.400869939418</c:v>
                </c:pt>
                <c:pt idx="5">
                  <c:v>14122.641450699397</c:v>
                </c:pt>
                <c:pt idx="6">
                  <c:v>7166.3643983791853</c:v>
                </c:pt>
                <c:pt idx="7">
                  <c:v>3554.7073053342156</c:v>
                </c:pt>
              </c:numCache>
            </c:numRef>
          </c:val>
        </c:ser>
        <c:ser>
          <c:idx val="5"/>
          <c:order val="5"/>
          <c:tx>
            <c:strRef>
              <c:f>'sorted IOPSdivAvgAcc exp2'!$G$2</c:f>
              <c:strCache>
                <c:ptCount val="1"/>
                <c:pt idx="0">
                  <c:v>GullLars Vertex 30GB FW1.30 ICH7M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exp2'!$G$3:$G$10</c:f>
              <c:numCache>
                <c:formatCode>0</c:formatCode>
                <c:ptCount val="8"/>
                <c:pt idx="0">
                  <c:v>24248.957661030716</c:v>
                </c:pt>
                <c:pt idx="1">
                  <c:v>37582.053543890222</c:v>
                </c:pt>
                <c:pt idx="2">
                  <c:v>32083.282211481117</c:v>
                </c:pt>
                <c:pt idx="3">
                  <c:v>31146.881778229403</c:v>
                </c:pt>
                <c:pt idx="4">
                  <c:v>14641.017530723529</c:v>
                </c:pt>
                <c:pt idx="5">
                  <c:v>7868.2423822975798</c:v>
                </c:pt>
                <c:pt idx="6">
                  <c:v>3944.1266879572581</c:v>
                </c:pt>
                <c:pt idx="7">
                  <c:v>1975.2065697741091</c:v>
                </c:pt>
              </c:numCache>
            </c:numRef>
          </c:val>
        </c:ser>
        <c:ser>
          <c:idx val="6"/>
          <c:order val="6"/>
          <c:tx>
            <c:strRef>
              <c:f>'sorted IOPSdivAvgAcc exp2'!$H$2</c:f>
              <c:strCache>
                <c:ptCount val="1"/>
                <c:pt idx="0">
                  <c:v>JKJK 15kSAS 300GB 4R0 HP E200i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exp2'!$H$3:$H$10</c:f>
              <c:numCache>
                <c:formatCode>0</c:formatCode>
                <c:ptCount val="8"/>
                <c:pt idx="0">
                  <c:v>69.427919119210699</c:v>
                </c:pt>
                <c:pt idx="1">
                  <c:v>108.16358214620111</c:v>
                </c:pt>
                <c:pt idx="2">
                  <c:v>132.61849931814007</c:v>
                </c:pt>
                <c:pt idx="3">
                  <c:v>122.60153167952124</c:v>
                </c:pt>
                <c:pt idx="4">
                  <c:v>102.8765921460424</c:v>
                </c:pt>
                <c:pt idx="5">
                  <c:v>78.079603726241189</c:v>
                </c:pt>
                <c:pt idx="6">
                  <c:v>57.057112152290237</c:v>
                </c:pt>
                <c:pt idx="7">
                  <c:v>39.085386369789134</c:v>
                </c:pt>
              </c:numCache>
            </c:numRef>
          </c:val>
        </c:ser>
        <c:ser>
          <c:idx val="7"/>
          <c:order val="7"/>
          <c:tx>
            <c:strRef>
              <c:f>'sorted IOPSdivAvgAcc exp2'!$I$2</c:f>
              <c:strCache>
                <c:ptCount val="1"/>
                <c:pt idx="0">
                  <c:v>BAT x25-M G2 160GB SB750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exp2'!$I$3:$I$10</c:f>
              <c:numCache>
                <c:formatCode>0</c:formatCode>
                <c:ptCount val="8"/>
                <c:pt idx="0">
                  <c:v>29714.722286500171</c:v>
                </c:pt>
                <c:pt idx="1">
                  <c:v>59804.088455369994</c:v>
                </c:pt>
                <c:pt idx="2">
                  <c:v>88489.894153040703</c:v>
                </c:pt>
                <c:pt idx="3">
                  <c:v>88851.348914217873</c:v>
                </c:pt>
                <c:pt idx="4">
                  <c:v>61213.347182268983</c:v>
                </c:pt>
                <c:pt idx="5">
                  <c:v>35619.88617475245</c:v>
                </c:pt>
                <c:pt idx="6">
                  <c:v>18007.857926599263</c:v>
                </c:pt>
                <c:pt idx="7">
                  <c:v>9014.2459671073193</c:v>
                </c:pt>
              </c:numCache>
            </c:numRef>
          </c:val>
        </c:ser>
        <c:ser>
          <c:idx val="8"/>
          <c:order val="8"/>
          <c:tx>
            <c:strRef>
              <c:f>'sorted IOPSdivAvgAcc exp2'!$J$2</c:f>
              <c:strCache>
                <c:ptCount val="1"/>
                <c:pt idx="0">
                  <c:v>BAT x25-V 40GB SB700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exp2'!$J$3:$J$10</c:f>
              <c:numCache>
                <c:formatCode>0</c:formatCode>
                <c:ptCount val="8"/>
                <c:pt idx="0">
                  <c:v>21579.011705374422</c:v>
                </c:pt>
                <c:pt idx="1">
                  <c:v>39276.647491080774</c:v>
                </c:pt>
                <c:pt idx="2">
                  <c:v>53299.852558057937</c:v>
                </c:pt>
                <c:pt idx="3">
                  <c:v>50809.968409292102</c:v>
                </c:pt>
                <c:pt idx="4">
                  <c:v>34631.298771898058</c:v>
                </c:pt>
                <c:pt idx="5">
                  <c:v>21413.778611211586</c:v>
                </c:pt>
                <c:pt idx="6">
                  <c:v>8980.7124586036898</c:v>
                </c:pt>
                <c:pt idx="7">
                  <c:v>4632.0070256216577</c:v>
                </c:pt>
              </c:numCache>
            </c:numRef>
          </c:val>
        </c:ser>
        <c:ser>
          <c:idx val="9"/>
          <c:order val="9"/>
          <c:tx>
            <c:strRef>
              <c:f>'sorted IOPSdivAvgAcc exp2'!$K$2</c:f>
              <c:strCache>
                <c:ptCount val="1"/>
                <c:pt idx="0">
                  <c:v>BAT WD15EARS 1500GB SB750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exp2'!$K$3:$K$10</c:f>
              <c:numCache>
                <c:formatCode>0</c:formatCode>
                <c:ptCount val="8"/>
                <c:pt idx="0">
                  <c:v>15.243879300358801</c:v>
                </c:pt>
                <c:pt idx="1">
                  <c:v>13.852375055400145</c:v>
                </c:pt>
                <c:pt idx="2">
                  <c:v>11.625673239236951</c:v>
                </c:pt>
                <c:pt idx="3">
                  <c:v>9.700281453461816</c:v>
                </c:pt>
                <c:pt idx="4">
                  <c:v>6.9863101794310847</c:v>
                </c:pt>
                <c:pt idx="5">
                  <c:v>4.2476838609339618</c:v>
                </c:pt>
                <c:pt idx="6">
                  <c:v>1.0441223269819824</c:v>
                </c:pt>
                <c:pt idx="7">
                  <c:v>0.25280401616668885</c:v>
                </c:pt>
              </c:numCache>
            </c:numRef>
          </c:val>
        </c:ser>
        <c:ser>
          <c:idx val="10"/>
          <c:order val="10"/>
          <c:tx>
            <c:strRef>
              <c:f>'sorted IOPSdivAvgAcc exp2'!$L$2</c:f>
              <c:strCache>
                <c:ptCount val="1"/>
                <c:pt idx="0">
                  <c:v>SteveRo 5R0 Acard 1231ML 4GB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exp2'!$L$3:$L$10</c:f>
              <c:numCache>
                <c:formatCode>0</c:formatCode>
                <c:ptCount val="8"/>
                <c:pt idx="0">
                  <c:v>208156.34216406001</c:v>
                </c:pt>
                <c:pt idx="1">
                  <c:v>332722.67368230066</c:v>
                </c:pt>
                <c:pt idx="2">
                  <c:v>515049.54359686992</c:v>
                </c:pt>
                <c:pt idx="3">
                  <c:v>441564.07248501998</c:v>
                </c:pt>
                <c:pt idx="4">
                  <c:v>224291.72013686411</c:v>
                </c:pt>
                <c:pt idx="5">
                  <c:v>109997.17979566396</c:v>
                </c:pt>
                <c:pt idx="6">
                  <c:v>54940.951987173838</c:v>
                </c:pt>
                <c:pt idx="7">
                  <c:v>27180.675530377848</c:v>
                </c:pt>
              </c:numCache>
            </c:numRef>
          </c:val>
        </c:ser>
        <c:ser>
          <c:idx val="11"/>
          <c:order val="11"/>
          <c:tx>
            <c:strRef>
              <c:f>'sorted IOPSdivAvgAcc exp2'!$M$2</c:f>
              <c:strCache>
                <c:ptCount val="1"/>
                <c:pt idx="0">
                  <c:v>SteveRo's Frankenstien 4R0 x25v OC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exp2'!$M$3:$M$10</c:f>
              <c:numCache>
                <c:formatCode>0</c:formatCode>
                <c:ptCount val="8"/>
                <c:pt idx="0">
                  <c:v>39939.587807454162</c:v>
                </c:pt>
                <c:pt idx="1">
                  <c:v>74985.413337336693</c:v>
                </c:pt>
                <c:pt idx="2">
                  <c:v>130296.01139913534</c:v>
                </c:pt>
                <c:pt idx="3">
                  <c:v>195009.10329480338</c:v>
                </c:pt>
                <c:pt idx="4">
                  <c:v>229068.31737542344</c:v>
                </c:pt>
                <c:pt idx="5">
                  <c:v>203137.84498956683</c:v>
                </c:pt>
                <c:pt idx="6">
                  <c:v>141682.33591960822</c:v>
                </c:pt>
                <c:pt idx="7">
                  <c:v>90502.923973288736</c:v>
                </c:pt>
              </c:numCache>
            </c:numRef>
          </c:val>
        </c:ser>
        <c:ser>
          <c:idx val="12"/>
          <c:order val="12"/>
          <c:tx>
            <c:strRef>
              <c:f>'sorted IOPSdivAvgAcc exp2'!$N$2</c:f>
              <c:strCache>
                <c:ptCount val="1"/>
                <c:pt idx="0">
                  <c:v>Anvil x25-V 40GB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exp2'!$N$3:$N$10</c:f>
              <c:numCache>
                <c:formatCode>0</c:formatCode>
                <c:ptCount val="8"/>
                <c:pt idx="0">
                  <c:v>38036.545689777624</c:v>
                </c:pt>
                <c:pt idx="1">
                  <c:v>67517.364062109133</c:v>
                </c:pt>
                <c:pt idx="2">
                  <c:v>87270.776643148027</c:v>
                </c:pt>
                <c:pt idx="3">
                  <c:v>76219.283490953574</c:v>
                </c:pt>
                <c:pt idx="4">
                  <c:v>53248.059061950815</c:v>
                </c:pt>
                <c:pt idx="5">
                  <c:v>34780.193148308033</c:v>
                </c:pt>
                <c:pt idx="6">
                  <c:v>17506.309713618586</c:v>
                </c:pt>
                <c:pt idx="7">
                  <c:v>8725.3145965789954</c:v>
                </c:pt>
              </c:numCache>
            </c:numRef>
          </c:val>
        </c:ser>
        <c:ser>
          <c:idx val="13"/>
          <c:order val="13"/>
          <c:tx>
            <c:strRef>
              <c:f>'sorted IOPSdivAvgAcc exp2'!$O$2</c:f>
              <c:strCache>
                <c:ptCount val="1"/>
                <c:pt idx="0">
                  <c:v>Anvil x25-V 40GB 2R0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exp2'!$O$3:$O$10</c:f>
              <c:numCache>
                <c:formatCode>0</c:formatCode>
                <c:ptCount val="8"/>
                <c:pt idx="0">
                  <c:v>36136.356288362018</c:v>
                </c:pt>
                <c:pt idx="1">
                  <c:v>67425.546652407153</c:v>
                </c:pt>
                <c:pt idx="2">
                  <c:v>111374.75024295432</c:v>
                </c:pt>
                <c:pt idx="3">
                  <c:v>144262.93407751436</c:v>
                </c:pt>
                <c:pt idx="4">
                  <c:v>137350.41330370959</c:v>
                </c:pt>
                <c:pt idx="5">
                  <c:v>102723.17140076846</c:v>
                </c:pt>
                <c:pt idx="6">
                  <c:v>62090.839554102422</c:v>
                </c:pt>
                <c:pt idx="7">
                  <c:v>32079.991644487436</c:v>
                </c:pt>
              </c:numCache>
            </c:numRef>
          </c:val>
        </c:ser>
        <c:ser>
          <c:idx val="14"/>
          <c:order val="14"/>
          <c:tx>
            <c:strRef>
              <c:f>'sorted IOPSdivAvgAcc exp2'!$P$2</c:f>
              <c:strCache>
                <c:ptCount val="1"/>
                <c:pt idx="0">
                  <c:v>Anvil x25-V 3R0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exp2'!$P$3:$P$10</c:f>
              <c:numCache>
                <c:formatCode>0</c:formatCode>
                <c:ptCount val="8"/>
                <c:pt idx="0">
                  <c:v>36045.774660160336</c:v>
                </c:pt>
                <c:pt idx="1">
                  <c:v>68404.340466755253</c:v>
                </c:pt>
                <c:pt idx="2">
                  <c:v>119964.09773970424</c:v>
                </c:pt>
                <c:pt idx="3">
                  <c:v>179877.06825018744</c:v>
                </c:pt>
                <c:pt idx="4">
                  <c:v>206392.05945973139</c:v>
                </c:pt>
                <c:pt idx="5">
                  <c:v>181794.01898420329</c:v>
                </c:pt>
                <c:pt idx="6">
                  <c:v>126291.00333240142</c:v>
                </c:pt>
                <c:pt idx="7">
                  <c:v>69205.469602464931</c:v>
                </c:pt>
              </c:numCache>
            </c:numRef>
          </c:val>
        </c:ser>
        <c:ser>
          <c:idx val="15"/>
          <c:order val="15"/>
          <c:tx>
            <c:strRef>
              <c:f>'sorted IOPSdivAvgAcc exp2'!$Q$2</c:f>
              <c:strCache>
                <c:ptCount val="1"/>
                <c:pt idx="0">
                  <c:v>Anvil x25-V 4R0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exp2'!$Q$3:$Q$10</c:f>
              <c:numCache>
                <c:formatCode>0</c:formatCode>
                <c:ptCount val="8"/>
                <c:pt idx="0">
                  <c:v>36072.129614709353</c:v>
                </c:pt>
                <c:pt idx="1">
                  <c:v>69044.653571974733</c:v>
                </c:pt>
                <c:pt idx="2">
                  <c:v>124633.12154007755</c:v>
                </c:pt>
                <c:pt idx="3">
                  <c:v>200222.64062343541</c:v>
                </c:pt>
                <c:pt idx="4">
                  <c:v>265986.07340721914</c:v>
                </c:pt>
                <c:pt idx="5">
                  <c:v>258051.11469896496</c:v>
                </c:pt>
                <c:pt idx="6">
                  <c:v>193607.98821446032</c:v>
                </c:pt>
                <c:pt idx="7">
                  <c:v>111730.50807590963</c:v>
                </c:pt>
              </c:numCache>
            </c:numRef>
          </c:val>
        </c:ser>
        <c:ser>
          <c:idx val="16"/>
          <c:order val="16"/>
          <c:tx>
            <c:strRef>
              <c:f>'sorted IOPSdivAvgAcc exp2'!$R$2</c:f>
              <c:strCache>
                <c:ptCount val="1"/>
                <c:pt idx="0">
                  <c:v>Computurd 8R0 vertex 9260 FP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exp2'!$R$3:$R$10</c:f>
              <c:numCache>
                <c:formatCode>0</c:formatCode>
                <c:ptCount val="8"/>
                <c:pt idx="0">
                  <c:v>54981.216214814813</c:v>
                </c:pt>
                <c:pt idx="1">
                  <c:v>101806.76412857142</c:v>
                </c:pt>
                <c:pt idx="2">
                  <c:v>163783.72383333332</c:v>
                </c:pt>
                <c:pt idx="3">
                  <c:v>186737.07024637682</c:v>
                </c:pt>
                <c:pt idx="4">
                  <c:v>207090.25377697841</c:v>
                </c:pt>
                <c:pt idx="5">
                  <c:v>196087.70515099008</c:v>
                </c:pt>
                <c:pt idx="6">
                  <c:v>185060.73488945581</c:v>
                </c:pt>
                <c:pt idx="7">
                  <c:v>113285.64680056444</c:v>
                </c:pt>
              </c:numCache>
            </c:numRef>
          </c:val>
        </c:ser>
        <c:ser>
          <c:idx val="17"/>
          <c:order val="17"/>
          <c:tx>
            <c:strRef>
              <c:f>'sorted IOPSdivAvgAcc exp2'!$S$2</c:f>
              <c:strCache>
                <c:ptCount val="1"/>
                <c:pt idx="0">
                  <c:v>Mbreslin 8R0 C300 9260 noFP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exp2'!$S$3:$S$10</c:f>
              <c:numCache>
                <c:formatCode>0</c:formatCode>
                <c:ptCount val="8"/>
                <c:pt idx="0">
                  <c:v>50540.74813244355</c:v>
                </c:pt>
                <c:pt idx="1">
                  <c:v>108953.32673713446</c:v>
                </c:pt>
                <c:pt idx="2">
                  <c:v>206320.56722876325</c:v>
                </c:pt>
                <c:pt idx="3">
                  <c:v>253062.06110419915</c:v>
                </c:pt>
                <c:pt idx="4">
                  <c:v>229428.84699329318</c:v>
                </c:pt>
                <c:pt idx="5">
                  <c:v>202409.83250742062</c:v>
                </c:pt>
                <c:pt idx="6">
                  <c:v>106108.57960763104</c:v>
                </c:pt>
                <c:pt idx="7">
                  <c:v>54511.506561743161</c:v>
                </c:pt>
              </c:numCache>
            </c:numRef>
          </c:val>
        </c:ser>
        <c:ser>
          <c:idx val="18"/>
          <c:order val="18"/>
          <c:tx>
            <c:strRef>
              <c:f>'sorted IOPSdivAvgAcc exp2'!$T$2</c:f>
              <c:strCache>
                <c:ptCount val="1"/>
                <c:pt idx="0">
                  <c:v>mbreslin 8R0 C300 9260 FP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exp2'!$T$3:$T$10</c:f>
              <c:numCache>
                <c:formatCode>0</c:formatCode>
                <c:ptCount val="8"/>
                <c:pt idx="0">
                  <c:v>68187.882359749347</c:v>
                </c:pt>
                <c:pt idx="1">
                  <c:v>136610.25736997087</c:v>
                </c:pt>
                <c:pt idx="2">
                  <c:v>265186.59995110618</c:v>
                </c:pt>
                <c:pt idx="3">
                  <c:v>414474.69810926641</c:v>
                </c:pt>
                <c:pt idx="4">
                  <c:v>731544.79272269667</c:v>
                </c:pt>
                <c:pt idx="5">
                  <c:v>663593.84967814526</c:v>
                </c:pt>
                <c:pt idx="6">
                  <c:v>328201.29623405187</c:v>
                </c:pt>
                <c:pt idx="7">
                  <c:v>159105.66234675617</c:v>
                </c:pt>
              </c:numCache>
            </c:numRef>
          </c:val>
        </c:ser>
        <c:ser>
          <c:idx val="19"/>
          <c:order val="19"/>
          <c:tx>
            <c:strRef>
              <c:f>'sorted IOPSdivAvgAcc exp2'!$U$2</c:f>
              <c:strCache>
                <c:ptCount val="1"/>
                <c:pt idx="0">
                  <c:v>Tiltevros 8R0 x25-M 9260 FP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exp2'!$U$3:$U$10</c:f>
              <c:numCache>
                <c:formatCode>0</c:formatCode>
                <c:ptCount val="8"/>
                <c:pt idx="0">
                  <c:v>31133.643340895629</c:v>
                </c:pt>
                <c:pt idx="1">
                  <c:v>62736.150122545587</c:v>
                </c:pt>
                <c:pt idx="2">
                  <c:v>121952.76295071816</c:v>
                </c:pt>
                <c:pt idx="3">
                  <c:v>226382.74736802868</c:v>
                </c:pt>
                <c:pt idx="4">
                  <c:v>372765.18846270884</c:v>
                </c:pt>
                <c:pt idx="5">
                  <c:v>324193.12594687019</c:v>
                </c:pt>
                <c:pt idx="6">
                  <c:v>196956.59176239598</c:v>
                </c:pt>
                <c:pt idx="7">
                  <c:v>167486.2573513347</c:v>
                </c:pt>
              </c:numCache>
            </c:numRef>
          </c:val>
        </c:ser>
        <c:ser>
          <c:idx val="20"/>
          <c:order val="20"/>
          <c:tx>
            <c:strRef>
              <c:f>'sorted IOPSdivAvgAcc exp2'!$V$2</c:f>
              <c:strCache>
                <c:ptCount val="1"/>
                <c:pt idx="0">
                  <c:v>Tiltevros 8R0 x25-M 9260 FP 2W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exp2'!$V$3:$V$10</c:f>
              <c:numCache>
                <c:formatCode>0</c:formatCode>
                <c:ptCount val="8"/>
                <c:pt idx="1">
                  <c:v>68156.321186534828</c:v>
                </c:pt>
                <c:pt idx="2">
                  <c:v>130774.81139984196</c:v>
                </c:pt>
                <c:pt idx="3">
                  <c:v>245791.91955573321</c:v>
                </c:pt>
                <c:pt idx="4">
                  <c:v>419419.32218975853</c:v>
                </c:pt>
                <c:pt idx="5">
                  <c:v>600265.26147284103</c:v>
                </c:pt>
                <c:pt idx="6">
                  <c:v>631474.33564831538</c:v>
                </c:pt>
                <c:pt idx="7">
                  <c:v>338135.30877241469</c:v>
                </c:pt>
              </c:numCache>
            </c:numRef>
          </c:val>
        </c:ser>
        <c:ser>
          <c:idx val="21"/>
          <c:order val="21"/>
          <c:tx>
            <c:strRef>
              <c:f>'sorted IOPSdivAvgAcc exp2'!$W$2</c:f>
              <c:strCache>
                <c:ptCount val="1"/>
                <c:pt idx="0">
                  <c:v>Single typical NON-NCQ SSD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circle"/>
            <c:size val="7"/>
            <c:spPr>
              <a:ln>
                <a:solidFill>
                  <a:sysClr val="windowText" lastClr="000000"/>
                </a:solidFill>
              </a:ln>
            </c:spPr>
          </c:marker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exp2'!$W$3:$W$10</c:f>
              <c:numCache>
                <c:formatCode>0</c:formatCode>
                <c:ptCount val="8"/>
                <c:pt idx="0">
                  <c:v>35000</c:v>
                </c:pt>
                <c:pt idx="1">
                  <c:v>17500</c:v>
                </c:pt>
                <c:pt idx="2">
                  <c:v>8750</c:v>
                </c:pt>
                <c:pt idx="3">
                  <c:v>4375</c:v>
                </c:pt>
                <c:pt idx="4">
                  <c:v>2187.5</c:v>
                </c:pt>
                <c:pt idx="5">
                  <c:v>1093.75</c:v>
                </c:pt>
                <c:pt idx="6">
                  <c:v>546.875</c:v>
                </c:pt>
                <c:pt idx="7">
                  <c:v>273.4375</c:v>
                </c:pt>
              </c:numCache>
            </c:numRef>
          </c:val>
        </c:ser>
        <c:marker val="1"/>
        <c:axId val="87723008"/>
        <c:axId val="88849408"/>
      </c:lineChart>
      <c:catAx>
        <c:axId val="87723008"/>
        <c:scaling>
          <c:orientation val="minMax"/>
        </c:scaling>
        <c:axPos val="b"/>
        <c:numFmt formatCode="General" sourceLinked="1"/>
        <c:tickLblPos val="nextTo"/>
        <c:crossAx val="88849408"/>
        <c:crosses val="autoZero"/>
        <c:auto val="1"/>
        <c:lblAlgn val="ctr"/>
        <c:lblOffset val="100"/>
      </c:catAx>
      <c:valAx>
        <c:axId val="88849408"/>
        <c:scaling>
          <c:orientation val="minMax"/>
        </c:scaling>
        <c:axPos val="l"/>
        <c:majorGridlines/>
        <c:numFmt formatCode="0" sourceLinked="1"/>
        <c:tickLblPos val="nextTo"/>
        <c:crossAx val="87723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3.5393013100436764E-2"/>
          <c:y val="2.6822442649214313E-2"/>
          <c:w val="0.15237991266375545"/>
          <c:h val="0.63322380157025826"/>
        </c:manualLayout>
      </c:layout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plotArea>
      <c:layout>
        <c:manualLayout>
          <c:layoutTarget val="inner"/>
          <c:xMode val="edge"/>
          <c:yMode val="edge"/>
          <c:x val="3.3257515845453819E-2"/>
          <c:y val="2.3235959141470957E-2"/>
          <c:w val="0.96674248415454644"/>
          <c:h val="0.9371091113610801"/>
        </c:manualLayout>
      </c:layout>
      <c:lineChart>
        <c:grouping val="standard"/>
        <c:ser>
          <c:idx val="0"/>
          <c:order val="0"/>
          <c:tx>
            <c:strRef>
              <c:f>'sorted IOPSdivAvgAcc exp2'!$B$2</c:f>
              <c:strCache>
                <c:ptCount val="1"/>
                <c:pt idx="0">
                  <c:v>Anvil Vertex 120GB FW1.41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exp2'!$B$3:$B$10</c:f>
              <c:numCache>
                <c:formatCode>0</c:formatCode>
                <c:ptCount val="8"/>
                <c:pt idx="0">
                  <c:v>50835.346976359069</c:v>
                </c:pt>
                <c:pt idx="1">
                  <c:v>40318.57217509301</c:v>
                </c:pt>
                <c:pt idx="2">
                  <c:v>63812.293952837732</c:v>
                </c:pt>
                <c:pt idx="3">
                  <c:v>32193.270844244842</c:v>
                </c:pt>
                <c:pt idx="4">
                  <c:v>16153.380215603571</c:v>
                </c:pt>
                <c:pt idx="5">
                  <c:v>8069.0763334205485</c:v>
                </c:pt>
                <c:pt idx="6">
                  <c:v>4038.5796849030403</c:v>
                </c:pt>
                <c:pt idx="7">
                  <c:v>2018.040532736487</c:v>
                </c:pt>
              </c:numCache>
            </c:numRef>
          </c:val>
        </c:ser>
        <c:ser>
          <c:idx val="1"/>
          <c:order val="1"/>
          <c:tx>
            <c:strRef>
              <c:f>'sorted IOPSdivAvgAcc exp2'!$C$2</c:f>
              <c:strCache>
                <c:ptCount val="1"/>
                <c:pt idx="0">
                  <c:v>Anvil 2R0 x25-M G1 80GB 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exp2'!$C$3:$C$10</c:f>
              <c:numCache>
                <c:formatCode>0</c:formatCode>
                <c:ptCount val="8"/>
                <c:pt idx="0">
                  <c:v>30729.966466899728</c:v>
                </c:pt>
                <c:pt idx="1">
                  <c:v>58324.879678031422</c:v>
                </c:pt>
                <c:pt idx="2">
                  <c:v>102217.31983606973</c:v>
                </c:pt>
                <c:pt idx="3">
                  <c:v>155691.76063693591</c:v>
                </c:pt>
                <c:pt idx="4">
                  <c:v>177475.15666099102</c:v>
                </c:pt>
                <c:pt idx="5">
                  <c:v>145324.40392682658</c:v>
                </c:pt>
                <c:pt idx="6">
                  <c:v>94320.253023224184</c:v>
                </c:pt>
                <c:pt idx="7">
                  <c:v>48885.960851983269</c:v>
                </c:pt>
              </c:numCache>
            </c:numRef>
          </c:val>
        </c:ser>
        <c:ser>
          <c:idx val="2"/>
          <c:order val="2"/>
          <c:tx>
            <c:strRef>
              <c:f>'sorted IOPSdivAvgAcc exp2'!$D$2</c:f>
              <c:strCache>
                <c:ptCount val="1"/>
                <c:pt idx="0">
                  <c:v>Anvil Velociraptor 300GB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exp2'!$D$3:$D$10</c:f>
              <c:numCache>
                <c:formatCode>0</c:formatCode>
                <c:ptCount val="8"/>
                <c:pt idx="0">
                  <c:v>44.402074844283412</c:v>
                </c:pt>
                <c:pt idx="1">
                  <c:v>29.781767040078737</c:v>
                </c:pt>
                <c:pt idx="2">
                  <c:v>29.160303839592316</c:v>
                </c:pt>
                <c:pt idx="3">
                  <c:v>27.460339785923942</c:v>
                </c:pt>
                <c:pt idx="4">
                  <c:v>18.73897588256429</c:v>
                </c:pt>
                <c:pt idx="5">
                  <c:v>10.518165277633411</c:v>
                </c:pt>
                <c:pt idx="6">
                  <c:v>5.8206428283686424</c:v>
                </c:pt>
                <c:pt idx="7">
                  <c:v>3.1308843051755746</c:v>
                </c:pt>
              </c:numCache>
            </c:numRef>
          </c:val>
        </c:ser>
        <c:ser>
          <c:idx val="3"/>
          <c:order val="3"/>
          <c:tx>
            <c:strRef>
              <c:f>'sorted IOPSdivAvgAcc exp2'!$E$2</c:f>
              <c:strCache>
                <c:ptCount val="1"/>
                <c:pt idx="0">
                  <c:v>Anvil 2R0 C300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exp2'!$E$3:$E$10</c:f>
              <c:numCache>
                <c:formatCode>0</c:formatCode>
                <c:ptCount val="8"/>
                <c:pt idx="0">
                  <c:v>62894.321137920902</c:v>
                </c:pt>
                <c:pt idx="1">
                  <c:v>119462.54680851064</c:v>
                </c:pt>
                <c:pt idx="2">
                  <c:v>209940.15453279769</c:v>
                </c:pt>
                <c:pt idx="3">
                  <c:v>299889.21903834131</c:v>
                </c:pt>
                <c:pt idx="4">
                  <c:v>286152.64730197412</c:v>
                </c:pt>
                <c:pt idx="5">
                  <c:v>209399.09248361163</c:v>
                </c:pt>
                <c:pt idx="6">
                  <c:v>126715.03908972187</c:v>
                </c:pt>
              </c:numCache>
            </c:numRef>
          </c:val>
        </c:ser>
        <c:ser>
          <c:idx val="4"/>
          <c:order val="4"/>
          <c:tx>
            <c:strRef>
              <c:f>'sorted IOPSdivAvgAcc exp2'!$F$2</c:f>
              <c:strCache>
                <c:ptCount val="1"/>
                <c:pt idx="0">
                  <c:v>GullLars Mtron 7025 2R0 SB650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exp2'!$F$3:$F$10</c:f>
              <c:numCache>
                <c:formatCode>0</c:formatCode>
                <c:ptCount val="8"/>
                <c:pt idx="0">
                  <c:v>92644.341413751506</c:v>
                </c:pt>
                <c:pt idx="1">
                  <c:v>115173.15084270305</c:v>
                </c:pt>
                <c:pt idx="2">
                  <c:v>90268.422170013233</c:v>
                </c:pt>
                <c:pt idx="3">
                  <c:v>51949.550995326164</c:v>
                </c:pt>
                <c:pt idx="4">
                  <c:v>28034.400869939418</c:v>
                </c:pt>
                <c:pt idx="5">
                  <c:v>14122.641450699397</c:v>
                </c:pt>
                <c:pt idx="6">
                  <c:v>7166.3643983791853</c:v>
                </c:pt>
                <c:pt idx="7">
                  <c:v>3554.7073053342156</c:v>
                </c:pt>
              </c:numCache>
            </c:numRef>
          </c:val>
        </c:ser>
        <c:ser>
          <c:idx val="5"/>
          <c:order val="5"/>
          <c:tx>
            <c:strRef>
              <c:f>'sorted IOPSdivAvgAcc exp2'!$G$2</c:f>
              <c:strCache>
                <c:ptCount val="1"/>
                <c:pt idx="0">
                  <c:v>GullLars Vertex 30GB FW1.30 ICH7M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exp2'!$G$3:$G$10</c:f>
              <c:numCache>
                <c:formatCode>0</c:formatCode>
                <c:ptCount val="8"/>
                <c:pt idx="0">
                  <c:v>24248.957661030716</c:v>
                </c:pt>
                <c:pt idx="1">
                  <c:v>37582.053543890222</c:v>
                </c:pt>
                <c:pt idx="2">
                  <c:v>32083.282211481117</c:v>
                </c:pt>
                <c:pt idx="3">
                  <c:v>31146.881778229403</c:v>
                </c:pt>
                <c:pt idx="4">
                  <c:v>14641.017530723529</c:v>
                </c:pt>
                <c:pt idx="5">
                  <c:v>7868.2423822975798</c:v>
                </c:pt>
                <c:pt idx="6">
                  <c:v>3944.1266879572581</c:v>
                </c:pt>
                <c:pt idx="7">
                  <c:v>1975.2065697741091</c:v>
                </c:pt>
              </c:numCache>
            </c:numRef>
          </c:val>
        </c:ser>
        <c:ser>
          <c:idx val="6"/>
          <c:order val="6"/>
          <c:tx>
            <c:strRef>
              <c:f>'sorted IOPSdivAvgAcc exp2'!$H$2</c:f>
              <c:strCache>
                <c:ptCount val="1"/>
                <c:pt idx="0">
                  <c:v>JKJK 15kSAS 300GB 4R0 HP E200i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exp2'!$H$3:$H$10</c:f>
              <c:numCache>
                <c:formatCode>0</c:formatCode>
                <c:ptCount val="8"/>
                <c:pt idx="0">
                  <c:v>69.427919119210699</c:v>
                </c:pt>
                <c:pt idx="1">
                  <c:v>108.16358214620111</c:v>
                </c:pt>
                <c:pt idx="2">
                  <c:v>132.61849931814007</c:v>
                </c:pt>
                <c:pt idx="3">
                  <c:v>122.60153167952124</c:v>
                </c:pt>
                <c:pt idx="4">
                  <c:v>102.8765921460424</c:v>
                </c:pt>
                <c:pt idx="5">
                  <c:v>78.079603726241189</c:v>
                </c:pt>
                <c:pt idx="6">
                  <c:v>57.057112152290237</c:v>
                </c:pt>
                <c:pt idx="7">
                  <c:v>39.085386369789134</c:v>
                </c:pt>
              </c:numCache>
            </c:numRef>
          </c:val>
        </c:ser>
        <c:ser>
          <c:idx val="7"/>
          <c:order val="7"/>
          <c:tx>
            <c:strRef>
              <c:f>'sorted IOPSdivAvgAcc exp2'!$I$2</c:f>
              <c:strCache>
                <c:ptCount val="1"/>
                <c:pt idx="0">
                  <c:v>BAT x25-M G2 160GB SB750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exp2'!$I$3:$I$10</c:f>
              <c:numCache>
                <c:formatCode>0</c:formatCode>
                <c:ptCount val="8"/>
                <c:pt idx="0">
                  <c:v>29714.722286500171</c:v>
                </c:pt>
                <c:pt idx="1">
                  <c:v>59804.088455369994</c:v>
                </c:pt>
                <c:pt idx="2">
                  <c:v>88489.894153040703</c:v>
                </c:pt>
                <c:pt idx="3">
                  <c:v>88851.348914217873</c:v>
                </c:pt>
                <c:pt idx="4">
                  <c:v>61213.347182268983</c:v>
                </c:pt>
                <c:pt idx="5">
                  <c:v>35619.88617475245</c:v>
                </c:pt>
                <c:pt idx="6">
                  <c:v>18007.857926599263</c:v>
                </c:pt>
                <c:pt idx="7">
                  <c:v>9014.2459671073193</c:v>
                </c:pt>
              </c:numCache>
            </c:numRef>
          </c:val>
        </c:ser>
        <c:ser>
          <c:idx val="8"/>
          <c:order val="8"/>
          <c:tx>
            <c:strRef>
              <c:f>'sorted IOPSdivAvgAcc exp2'!$J$2</c:f>
              <c:strCache>
                <c:ptCount val="1"/>
                <c:pt idx="0">
                  <c:v>BAT x25-V 40GB SB700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exp2'!$J$3:$J$10</c:f>
              <c:numCache>
                <c:formatCode>0</c:formatCode>
                <c:ptCount val="8"/>
                <c:pt idx="0">
                  <c:v>21579.011705374422</c:v>
                </c:pt>
                <c:pt idx="1">
                  <c:v>39276.647491080774</c:v>
                </c:pt>
                <c:pt idx="2">
                  <c:v>53299.852558057937</c:v>
                </c:pt>
                <c:pt idx="3">
                  <c:v>50809.968409292102</c:v>
                </c:pt>
                <c:pt idx="4">
                  <c:v>34631.298771898058</c:v>
                </c:pt>
                <c:pt idx="5">
                  <c:v>21413.778611211586</c:v>
                </c:pt>
                <c:pt idx="6">
                  <c:v>8980.7124586036898</c:v>
                </c:pt>
                <c:pt idx="7">
                  <c:v>4632.0070256216577</c:v>
                </c:pt>
              </c:numCache>
            </c:numRef>
          </c:val>
        </c:ser>
        <c:ser>
          <c:idx val="9"/>
          <c:order val="9"/>
          <c:tx>
            <c:strRef>
              <c:f>'sorted IOPSdivAvgAcc exp2'!$K$2</c:f>
              <c:strCache>
                <c:ptCount val="1"/>
                <c:pt idx="0">
                  <c:v>BAT WD15EARS 1500GB SB750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exp2'!$K$3:$K$10</c:f>
              <c:numCache>
                <c:formatCode>0</c:formatCode>
                <c:ptCount val="8"/>
                <c:pt idx="0">
                  <c:v>15.243879300358801</c:v>
                </c:pt>
                <c:pt idx="1">
                  <c:v>13.852375055400145</c:v>
                </c:pt>
                <c:pt idx="2">
                  <c:v>11.625673239236951</c:v>
                </c:pt>
                <c:pt idx="3">
                  <c:v>9.700281453461816</c:v>
                </c:pt>
                <c:pt idx="4">
                  <c:v>6.9863101794310847</c:v>
                </c:pt>
                <c:pt idx="5">
                  <c:v>4.2476838609339618</c:v>
                </c:pt>
                <c:pt idx="6">
                  <c:v>1.0441223269819824</c:v>
                </c:pt>
                <c:pt idx="7">
                  <c:v>0.25280401616668885</c:v>
                </c:pt>
              </c:numCache>
            </c:numRef>
          </c:val>
        </c:ser>
        <c:ser>
          <c:idx val="10"/>
          <c:order val="10"/>
          <c:tx>
            <c:strRef>
              <c:f>'sorted IOPSdivAvgAcc exp2'!$L$2</c:f>
              <c:strCache>
                <c:ptCount val="1"/>
                <c:pt idx="0">
                  <c:v>SteveRo 5R0 Acard 1231ML 4GB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exp2'!$L$3:$L$10</c:f>
              <c:numCache>
                <c:formatCode>0</c:formatCode>
                <c:ptCount val="8"/>
                <c:pt idx="0">
                  <c:v>208156.34216406001</c:v>
                </c:pt>
                <c:pt idx="1">
                  <c:v>332722.67368230066</c:v>
                </c:pt>
                <c:pt idx="2">
                  <c:v>515049.54359686992</c:v>
                </c:pt>
                <c:pt idx="3">
                  <c:v>441564.07248501998</c:v>
                </c:pt>
                <c:pt idx="4">
                  <c:v>224291.72013686411</c:v>
                </c:pt>
                <c:pt idx="5">
                  <c:v>109997.17979566396</c:v>
                </c:pt>
                <c:pt idx="6">
                  <c:v>54940.951987173838</c:v>
                </c:pt>
                <c:pt idx="7">
                  <c:v>27180.675530377848</c:v>
                </c:pt>
              </c:numCache>
            </c:numRef>
          </c:val>
        </c:ser>
        <c:ser>
          <c:idx val="11"/>
          <c:order val="11"/>
          <c:tx>
            <c:strRef>
              <c:f>'sorted IOPSdivAvgAcc exp2'!$M$2</c:f>
              <c:strCache>
                <c:ptCount val="1"/>
                <c:pt idx="0">
                  <c:v>SteveRo's Frankenstien 4R0 x25v OC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exp2'!$M$3:$M$10</c:f>
              <c:numCache>
                <c:formatCode>0</c:formatCode>
                <c:ptCount val="8"/>
                <c:pt idx="0">
                  <c:v>39939.587807454162</c:v>
                </c:pt>
                <c:pt idx="1">
                  <c:v>74985.413337336693</c:v>
                </c:pt>
                <c:pt idx="2">
                  <c:v>130296.01139913534</c:v>
                </c:pt>
                <c:pt idx="3">
                  <c:v>195009.10329480338</c:v>
                </c:pt>
                <c:pt idx="4">
                  <c:v>229068.31737542344</c:v>
                </c:pt>
                <c:pt idx="5">
                  <c:v>203137.84498956683</c:v>
                </c:pt>
                <c:pt idx="6">
                  <c:v>141682.33591960822</c:v>
                </c:pt>
                <c:pt idx="7">
                  <c:v>90502.923973288736</c:v>
                </c:pt>
              </c:numCache>
            </c:numRef>
          </c:val>
        </c:ser>
        <c:ser>
          <c:idx val="12"/>
          <c:order val="12"/>
          <c:tx>
            <c:strRef>
              <c:f>'sorted IOPSdivAvgAcc exp2'!$N$2</c:f>
              <c:strCache>
                <c:ptCount val="1"/>
                <c:pt idx="0">
                  <c:v>Anvil x25-V 40GB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exp2'!$N$3:$N$10</c:f>
              <c:numCache>
                <c:formatCode>0</c:formatCode>
                <c:ptCount val="8"/>
                <c:pt idx="0">
                  <c:v>38036.545689777624</c:v>
                </c:pt>
                <c:pt idx="1">
                  <c:v>67517.364062109133</c:v>
                </c:pt>
                <c:pt idx="2">
                  <c:v>87270.776643148027</c:v>
                </c:pt>
                <c:pt idx="3">
                  <c:v>76219.283490953574</c:v>
                </c:pt>
                <c:pt idx="4">
                  <c:v>53248.059061950815</c:v>
                </c:pt>
                <c:pt idx="5">
                  <c:v>34780.193148308033</c:v>
                </c:pt>
                <c:pt idx="6">
                  <c:v>17506.309713618586</c:v>
                </c:pt>
                <c:pt idx="7">
                  <c:v>8725.3145965789954</c:v>
                </c:pt>
              </c:numCache>
            </c:numRef>
          </c:val>
        </c:ser>
        <c:ser>
          <c:idx val="13"/>
          <c:order val="13"/>
          <c:tx>
            <c:strRef>
              <c:f>'sorted IOPSdivAvgAcc exp2'!$O$2</c:f>
              <c:strCache>
                <c:ptCount val="1"/>
                <c:pt idx="0">
                  <c:v>Anvil x25-V 40GB 2R0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exp2'!$O$3:$O$10</c:f>
              <c:numCache>
                <c:formatCode>0</c:formatCode>
                <c:ptCount val="8"/>
                <c:pt idx="0">
                  <c:v>36136.356288362018</c:v>
                </c:pt>
                <c:pt idx="1">
                  <c:v>67425.546652407153</c:v>
                </c:pt>
                <c:pt idx="2">
                  <c:v>111374.75024295432</c:v>
                </c:pt>
                <c:pt idx="3">
                  <c:v>144262.93407751436</c:v>
                </c:pt>
                <c:pt idx="4">
                  <c:v>137350.41330370959</c:v>
                </c:pt>
                <c:pt idx="5">
                  <c:v>102723.17140076846</c:v>
                </c:pt>
                <c:pt idx="6">
                  <c:v>62090.839554102422</c:v>
                </c:pt>
                <c:pt idx="7">
                  <c:v>32079.991644487436</c:v>
                </c:pt>
              </c:numCache>
            </c:numRef>
          </c:val>
        </c:ser>
        <c:ser>
          <c:idx val="14"/>
          <c:order val="14"/>
          <c:tx>
            <c:strRef>
              <c:f>'sorted IOPSdivAvgAcc exp2'!$P$2</c:f>
              <c:strCache>
                <c:ptCount val="1"/>
                <c:pt idx="0">
                  <c:v>Anvil x25-V 3R0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exp2'!$P$3:$P$10</c:f>
              <c:numCache>
                <c:formatCode>0</c:formatCode>
                <c:ptCount val="8"/>
                <c:pt idx="0">
                  <c:v>36045.774660160336</c:v>
                </c:pt>
                <c:pt idx="1">
                  <c:v>68404.340466755253</c:v>
                </c:pt>
                <c:pt idx="2">
                  <c:v>119964.09773970424</c:v>
                </c:pt>
                <c:pt idx="3">
                  <c:v>179877.06825018744</c:v>
                </c:pt>
                <c:pt idx="4">
                  <c:v>206392.05945973139</c:v>
                </c:pt>
                <c:pt idx="5">
                  <c:v>181794.01898420329</c:v>
                </c:pt>
                <c:pt idx="6">
                  <c:v>126291.00333240142</c:v>
                </c:pt>
                <c:pt idx="7">
                  <c:v>69205.469602464931</c:v>
                </c:pt>
              </c:numCache>
            </c:numRef>
          </c:val>
        </c:ser>
        <c:ser>
          <c:idx val="15"/>
          <c:order val="15"/>
          <c:tx>
            <c:strRef>
              <c:f>'sorted IOPSdivAvgAcc exp2'!$Q$2</c:f>
              <c:strCache>
                <c:ptCount val="1"/>
                <c:pt idx="0">
                  <c:v>Anvil x25-V 4R0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exp2'!$Q$3:$Q$10</c:f>
              <c:numCache>
                <c:formatCode>0</c:formatCode>
                <c:ptCount val="8"/>
                <c:pt idx="0">
                  <c:v>36072.129614709353</c:v>
                </c:pt>
                <c:pt idx="1">
                  <c:v>69044.653571974733</c:v>
                </c:pt>
                <c:pt idx="2">
                  <c:v>124633.12154007755</c:v>
                </c:pt>
                <c:pt idx="3">
                  <c:v>200222.64062343541</c:v>
                </c:pt>
                <c:pt idx="4">
                  <c:v>265986.07340721914</c:v>
                </c:pt>
                <c:pt idx="5">
                  <c:v>258051.11469896496</c:v>
                </c:pt>
                <c:pt idx="6">
                  <c:v>193607.98821446032</c:v>
                </c:pt>
                <c:pt idx="7">
                  <c:v>111730.50807590963</c:v>
                </c:pt>
              </c:numCache>
            </c:numRef>
          </c:val>
        </c:ser>
        <c:ser>
          <c:idx val="16"/>
          <c:order val="16"/>
          <c:tx>
            <c:strRef>
              <c:f>'sorted IOPSdivAvgAcc exp2'!$R$2</c:f>
              <c:strCache>
                <c:ptCount val="1"/>
                <c:pt idx="0">
                  <c:v>Computurd 8R0 vertex 9260 FP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exp2'!$R$3:$R$10</c:f>
              <c:numCache>
                <c:formatCode>0</c:formatCode>
                <c:ptCount val="8"/>
                <c:pt idx="0">
                  <c:v>54981.216214814813</c:v>
                </c:pt>
                <c:pt idx="1">
                  <c:v>101806.76412857142</c:v>
                </c:pt>
                <c:pt idx="2">
                  <c:v>163783.72383333332</c:v>
                </c:pt>
                <c:pt idx="3">
                  <c:v>186737.07024637682</c:v>
                </c:pt>
                <c:pt idx="4">
                  <c:v>207090.25377697841</c:v>
                </c:pt>
                <c:pt idx="5">
                  <c:v>196087.70515099008</c:v>
                </c:pt>
                <c:pt idx="6">
                  <c:v>185060.73488945581</c:v>
                </c:pt>
                <c:pt idx="7">
                  <c:v>113285.64680056444</c:v>
                </c:pt>
              </c:numCache>
            </c:numRef>
          </c:val>
        </c:ser>
        <c:ser>
          <c:idx val="17"/>
          <c:order val="17"/>
          <c:tx>
            <c:strRef>
              <c:f>'sorted IOPSdivAvgAcc exp2'!$S$2</c:f>
              <c:strCache>
                <c:ptCount val="1"/>
                <c:pt idx="0">
                  <c:v>Mbreslin 8R0 C300 9260 noFP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exp2'!$S$3:$S$10</c:f>
              <c:numCache>
                <c:formatCode>0</c:formatCode>
                <c:ptCount val="8"/>
                <c:pt idx="0">
                  <c:v>50540.74813244355</c:v>
                </c:pt>
                <c:pt idx="1">
                  <c:v>108953.32673713446</c:v>
                </c:pt>
                <c:pt idx="2">
                  <c:v>206320.56722876325</c:v>
                </c:pt>
                <c:pt idx="3">
                  <c:v>253062.06110419915</c:v>
                </c:pt>
                <c:pt idx="4">
                  <c:v>229428.84699329318</c:v>
                </c:pt>
                <c:pt idx="5">
                  <c:v>202409.83250742062</c:v>
                </c:pt>
                <c:pt idx="6">
                  <c:v>106108.57960763104</c:v>
                </c:pt>
                <c:pt idx="7">
                  <c:v>54511.506561743161</c:v>
                </c:pt>
              </c:numCache>
            </c:numRef>
          </c:val>
        </c:ser>
        <c:ser>
          <c:idx val="18"/>
          <c:order val="18"/>
          <c:tx>
            <c:strRef>
              <c:f>'sorted IOPSdivAvgAcc exp2'!$T$2</c:f>
              <c:strCache>
                <c:ptCount val="1"/>
                <c:pt idx="0">
                  <c:v>mbreslin 8R0 C300 9260 FP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exp2'!$T$3:$T$10</c:f>
              <c:numCache>
                <c:formatCode>0</c:formatCode>
                <c:ptCount val="8"/>
                <c:pt idx="0">
                  <c:v>68187.882359749347</c:v>
                </c:pt>
                <c:pt idx="1">
                  <c:v>136610.25736997087</c:v>
                </c:pt>
                <c:pt idx="2">
                  <c:v>265186.59995110618</c:v>
                </c:pt>
                <c:pt idx="3">
                  <c:v>414474.69810926641</c:v>
                </c:pt>
                <c:pt idx="4">
                  <c:v>731544.79272269667</c:v>
                </c:pt>
                <c:pt idx="5">
                  <c:v>663593.84967814526</c:v>
                </c:pt>
                <c:pt idx="6">
                  <c:v>328201.29623405187</c:v>
                </c:pt>
                <c:pt idx="7">
                  <c:v>159105.66234675617</c:v>
                </c:pt>
              </c:numCache>
            </c:numRef>
          </c:val>
        </c:ser>
        <c:ser>
          <c:idx val="19"/>
          <c:order val="19"/>
          <c:tx>
            <c:strRef>
              <c:f>'sorted IOPSdivAvgAcc exp2'!$U$2</c:f>
              <c:strCache>
                <c:ptCount val="1"/>
                <c:pt idx="0">
                  <c:v>Tiltevros 8R0 x25-M 9260 FP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exp2'!$U$3:$U$10</c:f>
              <c:numCache>
                <c:formatCode>0</c:formatCode>
                <c:ptCount val="8"/>
                <c:pt idx="0">
                  <c:v>31133.643340895629</c:v>
                </c:pt>
                <c:pt idx="1">
                  <c:v>62736.150122545587</c:v>
                </c:pt>
                <c:pt idx="2">
                  <c:v>121952.76295071816</c:v>
                </c:pt>
                <c:pt idx="3">
                  <c:v>226382.74736802868</c:v>
                </c:pt>
                <c:pt idx="4">
                  <c:v>372765.18846270884</c:v>
                </c:pt>
                <c:pt idx="5">
                  <c:v>324193.12594687019</c:v>
                </c:pt>
                <c:pt idx="6">
                  <c:v>196956.59176239598</c:v>
                </c:pt>
                <c:pt idx="7">
                  <c:v>167486.2573513347</c:v>
                </c:pt>
              </c:numCache>
            </c:numRef>
          </c:val>
        </c:ser>
        <c:ser>
          <c:idx val="20"/>
          <c:order val="20"/>
          <c:tx>
            <c:strRef>
              <c:f>'sorted IOPSdivAvgAcc exp2'!$V$2</c:f>
              <c:strCache>
                <c:ptCount val="1"/>
                <c:pt idx="0">
                  <c:v>Tiltevros 8R0 x25-M 9260 FP 2W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exp2'!$V$3:$V$10</c:f>
              <c:numCache>
                <c:formatCode>0</c:formatCode>
                <c:ptCount val="8"/>
                <c:pt idx="1">
                  <c:v>68156.321186534828</c:v>
                </c:pt>
                <c:pt idx="2">
                  <c:v>130774.81139984196</c:v>
                </c:pt>
                <c:pt idx="3">
                  <c:v>245791.91955573321</c:v>
                </c:pt>
                <c:pt idx="4">
                  <c:v>419419.32218975853</c:v>
                </c:pt>
                <c:pt idx="5">
                  <c:v>600265.26147284103</c:v>
                </c:pt>
                <c:pt idx="6">
                  <c:v>631474.33564831538</c:v>
                </c:pt>
                <c:pt idx="7">
                  <c:v>338135.30877241469</c:v>
                </c:pt>
              </c:numCache>
            </c:numRef>
          </c:val>
        </c:ser>
        <c:ser>
          <c:idx val="21"/>
          <c:order val="21"/>
          <c:tx>
            <c:strRef>
              <c:f>'sorted IOPSdivAvgAcc exp2'!$W$2</c:f>
              <c:strCache>
                <c:ptCount val="1"/>
                <c:pt idx="0">
                  <c:v>Single typical NON-NCQ SSD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circle"/>
            <c:size val="7"/>
            <c:spPr>
              <a:ln>
                <a:solidFill>
                  <a:sysClr val="windowText" lastClr="000000"/>
                </a:solidFill>
              </a:ln>
            </c:spPr>
          </c:marker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exp2'!$W$3:$W$10</c:f>
              <c:numCache>
                <c:formatCode>0</c:formatCode>
                <c:ptCount val="8"/>
                <c:pt idx="0">
                  <c:v>35000</c:v>
                </c:pt>
                <c:pt idx="1">
                  <c:v>17500</c:v>
                </c:pt>
                <c:pt idx="2">
                  <c:v>8750</c:v>
                </c:pt>
                <c:pt idx="3">
                  <c:v>4375</c:v>
                </c:pt>
                <c:pt idx="4">
                  <c:v>2187.5</c:v>
                </c:pt>
                <c:pt idx="5">
                  <c:v>1093.75</c:v>
                </c:pt>
                <c:pt idx="6">
                  <c:v>546.875</c:v>
                </c:pt>
                <c:pt idx="7">
                  <c:v>273.4375</c:v>
                </c:pt>
              </c:numCache>
            </c:numRef>
          </c:val>
        </c:ser>
        <c:marker val="1"/>
        <c:axId val="93218304"/>
        <c:axId val="93220224"/>
      </c:lineChart>
      <c:catAx>
        <c:axId val="93218304"/>
        <c:scaling>
          <c:orientation val="minMax"/>
        </c:scaling>
        <c:axPos val="b"/>
        <c:numFmt formatCode="General" sourceLinked="1"/>
        <c:tickLblPos val="nextTo"/>
        <c:crossAx val="93220224"/>
        <c:crosses val="autoZero"/>
        <c:auto val="1"/>
        <c:lblAlgn val="ctr"/>
        <c:lblOffset val="100"/>
      </c:catAx>
      <c:valAx>
        <c:axId val="93220224"/>
        <c:scaling>
          <c:orientation val="minMax"/>
          <c:max val="50000"/>
        </c:scaling>
        <c:axPos val="l"/>
        <c:majorGridlines/>
        <c:numFmt formatCode="0" sourceLinked="1"/>
        <c:tickLblPos val="nextTo"/>
        <c:crossAx val="93218304"/>
        <c:crosses val="autoZero"/>
        <c:crossBetween val="between"/>
        <c:majorUnit val="5000"/>
      </c:valAx>
    </c:plotArea>
    <c:legend>
      <c:legendPos val="r"/>
      <c:layout>
        <c:manualLayout>
          <c:xMode val="edge"/>
          <c:yMode val="edge"/>
          <c:x val="3.5393013100436771E-2"/>
          <c:y val="2.682244264921433E-2"/>
          <c:w val="0.15237991266375539"/>
          <c:h val="0.63322380157025848"/>
        </c:manualLayout>
      </c:layout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HDD IOPS/accesstime</a:t>
            </a:r>
          </a:p>
        </c:rich>
      </c:tx>
      <c:layout>
        <c:manualLayout>
          <c:xMode val="edge"/>
          <c:yMode val="edge"/>
          <c:x val="0.36516432742068838"/>
          <c:y val="1.5533980582524266E-2"/>
        </c:manualLayout>
      </c:layout>
    </c:title>
    <c:plotArea>
      <c:layout>
        <c:manualLayout>
          <c:layoutTarget val="inner"/>
          <c:xMode val="edge"/>
          <c:yMode val="edge"/>
          <c:x val="5.0746285089345033E-2"/>
          <c:y val="1.5799403715312303E-2"/>
          <c:w val="0.94925371491065458"/>
          <c:h val="0.91305272277858474"/>
        </c:manualLayout>
      </c:layout>
      <c:lineChart>
        <c:grouping val="standard"/>
        <c:ser>
          <c:idx val="0"/>
          <c:order val="0"/>
          <c:tx>
            <c:strRef>
              <c:f>'sorted IOPSdivAvgAcc exp2'!$D$2</c:f>
              <c:strCache>
                <c:ptCount val="1"/>
                <c:pt idx="0">
                  <c:v>Anvil Velociraptor 300GB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exp2'!$D$3:$D$10</c:f>
              <c:numCache>
                <c:formatCode>0</c:formatCode>
                <c:ptCount val="8"/>
                <c:pt idx="0">
                  <c:v>44.402074844283412</c:v>
                </c:pt>
                <c:pt idx="1">
                  <c:v>29.781767040078737</c:v>
                </c:pt>
                <c:pt idx="2">
                  <c:v>29.160303839592316</c:v>
                </c:pt>
                <c:pt idx="3">
                  <c:v>27.460339785923942</c:v>
                </c:pt>
                <c:pt idx="4">
                  <c:v>18.73897588256429</c:v>
                </c:pt>
                <c:pt idx="5">
                  <c:v>10.518165277633411</c:v>
                </c:pt>
                <c:pt idx="6">
                  <c:v>5.8206428283686424</c:v>
                </c:pt>
                <c:pt idx="7">
                  <c:v>3.1308843051755746</c:v>
                </c:pt>
              </c:numCache>
            </c:numRef>
          </c:val>
        </c:ser>
        <c:ser>
          <c:idx val="1"/>
          <c:order val="1"/>
          <c:tx>
            <c:strRef>
              <c:f>'sorted IOPSdivAvgAcc exp2'!$H$2</c:f>
              <c:strCache>
                <c:ptCount val="1"/>
                <c:pt idx="0">
                  <c:v>JKJK 15kSAS 300GB 4R0 HP E200i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exp2'!$H$3:$H$10</c:f>
              <c:numCache>
                <c:formatCode>0</c:formatCode>
                <c:ptCount val="8"/>
                <c:pt idx="0">
                  <c:v>69.427919119210699</c:v>
                </c:pt>
                <c:pt idx="1">
                  <c:v>108.16358214620111</c:v>
                </c:pt>
                <c:pt idx="2">
                  <c:v>132.61849931814007</c:v>
                </c:pt>
                <c:pt idx="3">
                  <c:v>122.60153167952124</c:v>
                </c:pt>
                <c:pt idx="4">
                  <c:v>102.8765921460424</c:v>
                </c:pt>
                <c:pt idx="5">
                  <c:v>78.079603726241189</c:v>
                </c:pt>
                <c:pt idx="6">
                  <c:v>57.057112152290237</c:v>
                </c:pt>
                <c:pt idx="7">
                  <c:v>39.085386369789134</c:v>
                </c:pt>
              </c:numCache>
            </c:numRef>
          </c:val>
        </c:ser>
        <c:ser>
          <c:idx val="2"/>
          <c:order val="2"/>
          <c:tx>
            <c:strRef>
              <c:f>'sorted IOPSdivAvgAcc exp2'!$K$2</c:f>
              <c:strCache>
                <c:ptCount val="1"/>
                <c:pt idx="0">
                  <c:v>BAT WD15EARS 1500GB SB750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exp2'!$K$3:$K$10</c:f>
              <c:numCache>
                <c:formatCode>0</c:formatCode>
                <c:ptCount val="8"/>
                <c:pt idx="0">
                  <c:v>15.243879300358801</c:v>
                </c:pt>
                <c:pt idx="1">
                  <c:v>13.852375055400145</c:v>
                </c:pt>
                <c:pt idx="2">
                  <c:v>11.625673239236951</c:v>
                </c:pt>
                <c:pt idx="3">
                  <c:v>9.700281453461816</c:v>
                </c:pt>
                <c:pt idx="4">
                  <c:v>6.9863101794310847</c:v>
                </c:pt>
                <c:pt idx="5">
                  <c:v>4.2476838609339618</c:v>
                </c:pt>
                <c:pt idx="6">
                  <c:v>1.0441223269819824</c:v>
                </c:pt>
                <c:pt idx="7">
                  <c:v>0.25280401616668885</c:v>
                </c:pt>
              </c:numCache>
            </c:numRef>
          </c:val>
        </c:ser>
        <c:marker val="1"/>
        <c:axId val="93169152"/>
        <c:axId val="93170688"/>
      </c:lineChart>
      <c:catAx>
        <c:axId val="93169152"/>
        <c:scaling>
          <c:orientation val="minMax"/>
        </c:scaling>
        <c:axPos val="b"/>
        <c:numFmt formatCode="General" sourceLinked="1"/>
        <c:tickLblPos val="nextTo"/>
        <c:crossAx val="93170688"/>
        <c:crosses val="autoZero"/>
        <c:auto val="1"/>
        <c:lblAlgn val="ctr"/>
        <c:lblOffset val="100"/>
      </c:catAx>
      <c:valAx>
        <c:axId val="93170688"/>
        <c:scaling>
          <c:orientation val="minMax"/>
          <c:max val="150"/>
        </c:scaling>
        <c:axPos val="l"/>
        <c:majorGridlines/>
        <c:numFmt formatCode="0" sourceLinked="1"/>
        <c:tickLblPos val="nextTo"/>
        <c:crossAx val="93169152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0.72027455448072564"/>
          <c:y val="0.27702428458578598"/>
          <c:w val="0.27306710090957181"/>
          <c:h val="0.14044981270545079"/>
        </c:manualLayout>
      </c:layout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HDD IOPS</a:t>
            </a:r>
          </a:p>
        </c:rich>
      </c:tx>
      <c:layout>
        <c:manualLayout>
          <c:xMode val="edge"/>
          <c:yMode val="edge"/>
          <c:x val="0.37389792433151098"/>
          <c:y val="2.5889967637540458E-3"/>
        </c:manualLayout>
      </c:layout>
    </c:title>
    <c:plotArea>
      <c:layout>
        <c:manualLayout>
          <c:layoutTarget val="inner"/>
          <c:xMode val="edge"/>
          <c:yMode val="edge"/>
          <c:x val="5.0746285089345033E-2"/>
          <c:y val="1.5799403715312309E-2"/>
          <c:w val="0.94925371491065458"/>
          <c:h val="0.91305272277858474"/>
        </c:manualLayout>
      </c:layout>
      <c:lineChart>
        <c:grouping val="standard"/>
        <c:ser>
          <c:idx val="0"/>
          <c:order val="0"/>
          <c:tx>
            <c:strRef>
              <c:f>'sorted IOPS exp2'!$D$2</c:f>
              <c:strCache>
                <c:ptCount val="1"/>
                <c:pt idx="0">
                  <c:v>Anvil Velociraptor 300GB ICH10R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exp2'!$D$3:$D$10</c:f>
              <c:numCache>
                <c:formatCode>0</c:formatCode>
                <c:ptCount val="8"/>
                <c:pt idx="0">
                  <c:v>210.68065200000001</c:v>
                </c:pt>
                <c:pt idx="1">
                  <c:v>244.01011800000001</c:v>
                </c:pt>
                <c:pt idx="2">
                  <c:v>341.46316300000001</c:v>
                </c:pt>
                <c:pt idx="3">
                  <c:v>468.47114499999998</c:v>
                </c:pt>
                <c:pt idx="4">
                  <c:v>547.208303</c:v>
                </c:pt>
                <c:pt idx="5">
                  <c:v>578.71114699999998</c:v>
                </c:pt>
                <c:pt idx="6">
                  <c:v>609.41777100000002</c:v>
                </c:pt>
                <c:pt idx="7">
                  <c:v>632.17703800000004</c:v>
                </c:pt>
              </c:numCache>
            </c:numRef>
          </c:val>
        </c:ser>
        <c:ser>
          <c:idx val="1"/>
          <c:order val="1"/>
          <c:tx>
            <c:strRef>
              <c:f>'sorted IOPS exp2'!$H$2</c:f>
              <c:strCache>
                <c:ptCount val="1"/>
                <c:pt idx="0">
                  <c:v>JKJK 15kSAS 300GB 4R0 HP E200i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exp2'!$H$3:$H$10</c:f>
              <c:numCache>
                <c:formatCode>0</c:formatCode>
                <c:ptCount val="8"/>
                <c:pt idx="0">
                  <c:v>263.46985799999999</c:v>
                </c:pt>
                <c:pt idx="1">
                  <c:v>465.08804400000002</c:v>
                </c:pt>
                <c:pt idx="2">
                  <c:v>728.28735300000005</c:v>
                </c:pt>
                <c:pt idx="3">
                  <c:v>990.25453300000004</c:v>
                </c:pt>
                <c:pt idx="4">
                  <c:v>1282.794461</c:v>
                </c:pt>
                <c:pt idx="5">
                  <c:v>1580.500456</c:v>
                </c:pt>
                <c:pt idx="6">
                  <c:v>1910.381151</c:v>
                </c:pt>
                <c:pt idx="7">
                  <c:v>2235.640911</c:v>
                </c:pt>
              </c:numCache>
            </c:numRef>
          </c:val>
        </c:ser>
        <c:ser>
          <c:idx val="2"/>
          <c:order val="2"/>
          <c:tx>
            <c:strRef>
              <c:f>'sorted IOPS exp2'!$K$2</c:f>
              <c:strCache>
                <c:ptCount val="1"/>
                <c:pt idx="0">
                  <c:v>BAT WD15EARS 1500GB SB750</c:v>
                </c:pt>
              </c:strCache>
            </c:strRef>
          </c:tx>
          <c:cat>
            <c:numRef>
              <c:f>'sorted IOPS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 exp2'!$K$3:$K$10</c:f>
              <c:numCache>
                <c:formatCode>0</c:formatCode>
                <c:ptCount val="8"/>
                <c:pt idx="0">
                  <c:v>123.437648</c:v>
                </c:pt>
                <c:pt idx="1">
                  <c:v>166.40309600000001</c:v>
                </c:pt>
                <c:pt idx="2">
                  <c:v>215.51441700000001</c:v>
                </c:pt>
                <c:pt idx="3">
                  <c:v>278.397583</c:v>
                </c:pt>
                <c:pt idx="4">
                  <c:v>333.90101199999998</c:v>
                </c:pt>
                <c:pt idx="5">
                  <c:v>367.53142800000001</c:v>
                </c:pt>
                <c:pt idx="6">
                  <c:v>257.65873800000003</c:v>
                </c:pt>
                <c:pt idx="7">
                  <c:v>178.906811</c:v>
                </c:pt>
              </c:numCache>
            </c:numRef>
          </c:val>
        </c:ser>
        <c:marker val="1"/>
        <c:axId val="96405760"/>
        <c:axId val="97194368"/>
      </c:lineChart>
      <c:catAx>
        <c:axId val="96405760"/>
        <c:scaling>
          <c:orientation val="minMax"/>
        </c:scaling>
        <c:axPos val="b"/>
        <c:numFmt formatCode="General" sourceLinked="1"/>
        <c:tickLblPos val="nextTo"/>
        <c:crossAx val="97194368"/>
        <c:crosses val="autoZero"/>
        <c:auto val="1"/>
        <c:lblAlgn val="ctr"/>
        <c:lblOffset val="100"/>
      </c:catAx>
      <c:valAx>
        <c:axId val="97194368"/>
        <c:scaling>
          <c:orientation val="minMax"/>
          <c:max val="2500"/>
        </c:scaling>
        <c:axPos val="l"/>
        <c:majorGridlines/>
        <c:minorGridlines/>
        <c:numFmt formatCode="0" sourceLinked="1"/>
        <c:tickLblPos val="nextTo"/>
        <c:crossAx val="96405760"/>
        <c:crosses val="autoZero"/>
        <c:crossBetween val="between"/>
        <c:majorUnit val="500"/>
        <c:minorUnit val="100"/>
      </c:valAx>
    </c:plotArea>
    <c:legend>
      <c:legendPos val="r"/>
      <c:layout>
        <c:manualLayout>
          <c:xMode val="edge"/>
          <c:yMode val="edge"/>
          <c:x val="0.73400199429219815"/>
          <c:y val="0.38015272362799313"/>
          <c:w val="0.23878462790404476"/>
          <c:h val="0.11704151058787554"/>
        </c:manualLayout>
      </c:layout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IOPS/QD</a:t>
            </a:r>
          </a:p>
        </c:rich>
      </c:tx>
      <c:layout>
        <c:manualLayout>
          <c:xMode val="edge"/>
          <c:yMode val="edge"/>
          <c:x val="0.36320144356955381"/>
          <c:y val="2.7777777777777776E-2"/>
        </c:manualLayout>
      </c:layout>
      <c:overlay val="1"/>
    </c:title>
    <c:plotArea>
      <c:layout>
        <c:manualLayout>
          <c:layoutTarget val="inner"/>
          <c:xMode val="edge"/>
          <c:yMode val="edge"/>
          <c:x val="8.4682852143482062E-2"/>
          <c:y val="2.8252405949256341E-2"/>
          <c:w val="0.91531714785651797"/>
          <c:h val="0.84452136191309424"/>
        </c:manualLayout>
      </c:layout>
      <c:lineChart>
        <c:grouping val="standard"/>
        <c:ser>
          <c:idx val="0"/>
          <c:order val="0"/>
          <c:tx>
            <c:strRef>
              <c:f>'HDD illustration'!$G$35</c:f>
              <c:strCache>
                <c:ptCount val="1"/>
                <c:pt idx="0">
                  <c:v>Anvil Velociraptor 300GB ICH10R</c:v>
                </c:pt>
              </c:strCache>
            </c:strRef>
          </c:tx>
          <c:cat>
            <c:numRef>
              <c:f>'HDD illustration'!$F$36:$F$43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'HDD illustration'!$G$36:$G$43</c:f>
              <c:numCache>
                <c:formatCode>0</c:formatCode>
                <c:ptCount val="8"/>
                <c:pt idx="0">
                  <c:v>210.68065200000001</c:v>
                </c:pt>
                <c:pt idx="1">
                  <c:v>122.005059</c:v>
                </c:pt>
                <c:pt idx="2">
                  <c:v>85.365790750000002</c:v>
                </c:pt>
                <c:pt idx="3">
                  <c:v>58.558893124999997</c:v>
                </c:pt>
                <c:pt idx="4">
                  <c:v>34.2005189375</c:v>
                </c:pt>
                <c:pt idx="5">
                  <c:v>18.084723343749999</c:v>
                </c:pt>
                <c:pt idx="6">
                  <c:v>9.5221526718750003</c:v>
                </c:pt>
                <c:pt idx="7">
                  <c:v>4.9388831093750003</c:v>
                </c:pt>
              </c:numCache>
            </c:numRef>
          </c:val>
        </c:ser>
        <c:ser>
          <c:idx val="1"/>
          <c:order val="1"/>
          <c:tx>
            <c:strRef>
              <c:f>'HDD illustration'!$H$35</c:f>
              <c:strCache>
                <c:ptCount val="1"/>
                <c:pt idx="0">
                  <c:v>JKJK 15kSAS 300GB 4R0 HP E200i</c:v>
                </c:pt>
              </c:strCache>
            </c:strRef>
          </c:tx>
          <c:cat>
            <c:numRef>
              <c:f>'HDD illustration'!$F$36:$F$43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'HDD illustration'!$H$36:$H$43</c:f>
              <c:numCache>
                <c:formatCode>0</c:formatCode>
                <c:ptCount val="8"/>
                <c:pt idx="0">
                  <c:v>263.46985799999999</c:v>
                </c:pt>
                <c:pt idx="1">
                  <c:v>232.54402200000001</c:v>
                </c:pt>
                <c:pt idx="2">
                  <c:v>182.07183825000001</c:v>
                </c:pt>
                <c:pt idx="3">
                  <c:v>123.781816625</c:v>
                </c:pt>
                <c:pt idx="4">
                  <c:v>80.174653812499997</c:v>
                </c:pt>
                <c:pt idx="5">
                  <c:v>49.39063925</c:v>
                </c:pt>
                <c:pt idx="6">
                  <c:v>29.849705484375001</c:v>
                </c:pt>
                <c:pt idx="7">
                  <c:v>17.4659446171875</c:v>
                </c:pt>
              </c:numCache>
            </c:numRef>
          </c:val>
        </c:ser>
        <c:ser>
          <c:idx val="2"/>
          <c:order val="2"/>
          <c:tx>
            <c:strRef>
              <c:f>'HDD illustration'!$I$35</c:f>
              <c:strCache>
                <c:ptCount val="1"/>
                <c:pt idx="0">
                  <c:v>BAT WD15EARS 1500GB SB750</c:v>
                </c:pt>
              </c:strCache>
            </c:strRef>
          </c:tx>
          <c:cat>
            <c:numRef>
              <c:f>'HDD illustration'!$F$36:$F$43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'HDD illustration'!$I$36:$I$43</c:f>
              <c:numCache>
                <c:formatCode>0</c:formatCode>
                <c:ptCount val="8"/>
                <c:pt idx="0">
                  <c:v>123.437648</c:v>
                </c:pt>
                <c:pt idx="1">
                  <c:v>83.201548000000003</c:v>
                </c:pt>
                <c:pt idx="2">
                  <c:v>53.878604250000002</c:v>
                </c:pt>
                <c:pt idx="3">
                  <c:v>34.799697875</c:v>
                </c:pt>
                <c:pt idx="4">
                  <c:v>20.868813249999999</c:v>
                </c:pt>
                <c:pt idx="5">
                  <c:v>11.485357125</c:v>
                </c:pt>
                <c:pt idx="6">
                  <c:v>4.0259177812500004</c:v>
                </c:pt>
                <c:pt idx="7">
                  <c:v>1.3977094609375</c:v>
                </c:pt>
              </c:numCache>
            </c:numRef>
          </c:val>
        </c:ser>
        <c:marker val="1"/>
        <c:axId val="93779072"/>
        <c:axId val="93780608"/>
      </c:lineChart>
      <c:catAx>
        <c:axId val="93779072"/>
        <c:scaling>
          <c:orientation val="minMax"/>
        </c:scaling>
        <c:axPos val="b"/>
        <c:numFmt formatCode="General" sourceLinked="1"/>
        <c:tickLblPos val="nextTo"/>
        <c:crossAx val="93780608"/>
        <c:crosses val="autoZero"/>
        <c:auto val="1"/>
        <c:lblAlgn val="ctr"/>
        <c:lblOffset val="100"/>
      </c:catAx>
      <c:valAx>
        <c:axId val="93780608"/>
        <c:scaling>
          <c:orientation val="minMax"/>
        </c:scaling>
        <c:axPos val="l"/>
        <c:majorGridlines/>
        <c:numFmt formatCode="0" sourceLinked="1"/>
        <c:tickLblPos val="nextTo"/>
        <c:crossAx val="93779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0580555555555551"/>
          <c:y val="0.16088546223388744"/>
          <c:w val="0.4886388888888889"/>
          <c:h val="0.39582166812481773"/>
        </c:manualLayout>
      </c:layout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(IOPS/QD)/IOPS@QD1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7.7530183727034116E-2"/>
          <c:y val="2.8252405949256341E-2"/>
          <c:w val="0.91977865266841641"/>
          <c:h val="0.84452136191309424"/>
        </c:manualLayout>
      </c:layout>
      <c:lineChart>
        <c:grouping val="standard"/>
        <c:ser>
          <c:idx val="0"/>
          <c:order val="0"/>
          <c:tx>
            <c:strRef>
              <c:f>'HDD illustration'!$Q$35</c:f>
              <c:strCache>
                <c:ptCount val="1"/>
                <c:pt idx="0">
                  <c:v>Anvil Velociraptor 300GB ICH10R</c:v>
                </c:pt>
              </c:strCache>
            </c:strRef>
          </c:tx>
          <c:cat>
            <c:numRef>
              <c:f>'HDD illustration'!$P$36:$P$43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'HDD illustration'!$Q$36:$Q$43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0.57909949414813844</c:v>
                </c:pt>
                <c:pt idx="2">
                  <c:v>0.40519046215026899</c:v>
                </c:pt>
                <c:pt idx="3">
                  <c:v>0.27795097731613244</c:v>
                </c:pt>
                <c:pt idx="4">
                  <c:v>0.16233345878149266</c:v>
                </c:pt>
                <c:pt idx="5">
                  <c:v>8.5839507197604456E-2</c:v>
                </c:pt>
                <c:pt idx="6">
                  <c:v>4.5197091339336658E-2</c:v>
                </c:pt>
                <c:pt idx="7">
                  <c:v>2.3442509136410876E-2</c:v>
                </c:pt>
              </c:numCache>
            </c:numRef>
          </c:val>
        </c:ser>
        <c:ser>
          <c:idx val="1"/>
          <c:order val="1"/>
          <c:tx>
            <c:strRef>
              <c:f>'HDD illustration'!$R$35</c:f>
              <c:strCache>
                <c:ptCount val="1"/>
                <c:pt idx="0">
                  <c:v>JKJK 15kSAS 300GB 4R0 HP E200i</c:v>
                </c:pt>
              </c:strCache>
            </c:strRef>
          </c:tx>
          <c:cat>
            <c:numRef>
              <c:f>'HDD illustration'!$P$36:$P$43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'HDD illustration'!$R$36:$R$43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0.88262097139020745</c:v>
                </c:pt>
                <c:pt idx="2">
                  <c:v>0.69105376847320432</c:v>
                </c:pt>
                <c:pt idx="3">
                  <c:v>0.46981395733321424</c:v>
                </c:pt>
                <c:pt idx="4">
                  <c:v>0.30430294539612951</c:v>
                </c:pt>
                <c:pt idx="5">
                  <c:v>0.18746220013524281</c:v>
                </c:pt>
                <c:pt idx="6">
                  <c:v>0.11329457460889132</c:v>
                </c:pt>
                <c:pt idx="7">
                  <c:v>6.6292003000918226E-2</c:v>
                </c:pt>
              </c:numCache>
            </c:numRef>
          </c:val>
        </c:ser>
        <c:ser>
          <c:idx val="2"/>
          <c:order val="2"/>
          <c:tx>
            <c:strRef>
              <c:f>'HDD illustration'!$S$35</c:f>
              <c:strCache>
                <c:ptCount val="1"/>
                <c:pt idx="0">
                  <c:v>BAT WD15EARS 1500GB SB750</c:v>
                </c:pt>
              </c:strCache>
            </c:strRef>
          </c:tx>
          <c:cat>
            <c:numRef>
              <c:f>'HDD illustration'!$P$36:$P$43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'HDD illustration'!$S$36:$S$43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0.6740370490533002</c:v>
                </c:pt>
                <c:pt idx="2">
                  <c:v>0.43648437185063671</c:v>
                </c:pt>
                <c:pt idx="3">
                  <c:v>0.28192126501794657</c:v>
                </c:pt>
                <c:pt idx="4">
                  <c:v>0.16906360083918642</c:v>
                </c:pt>
                <c:pt idx="5">
                  <c:v>9.3045819578480626E-2</c:v>
                </c:pt>
                <c:pt idx="6">
                  <c:v>3.2614991021620895E-2</c:v>
                </c:pt>
                <c:pt idx="7">
                  <c:v>1.1323202309699713E-2</c:v>
                </c:pt>
              </c:numCache>
            </c:numRef>
          </c:val>
        </c:ser>
        <c:marker val="1"/>
        <c:axId val="92001792"/>
        <c:axId val="92003328"/>
      </c:lineChart>
      <c:catAx>
        <c:axId val="92001792"/>
        <c:scaling>
          <c:orientation val="minMax"/>
        </c:scaling>
        <c:axPos val="b"/>
        <c:numFmt formatCode="General" sourceLinked="1"/>
        <c:tickLblPos val="nextTo"/>
        <c:crossAx val="92003328"/>
        <c:crosses val="autoZero"/>
        <c:auto val="1"/>
        <c:lblAlgn val="ctr"/>
        <c:lblOffset val="100"/>
      </c:catAx>
      <c:valAx>
        <c:axId val="92003328"/>
        <c:scaling>
          <c:orientation val="minMax"/>
        </c:scaling>
        <c:axPos val="l"/>
        <c:majorGridlines/>
        <c:numFmt formatCode="General" sourceLinked="1"/>
        <c:tickLblPos val="nextTo"/>
        <c:crossAx val="920017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2524999999999999"/>
          <c:y val="0.16088546223388744"/>
          <c:w val="0.47197222222222224"/>
          <c:h val="0.41896981627296587"/>
        </c:manualLayout>
      </c:layout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IOPS/IOPS@QD1</a:t>
            </a:r>
          </a:p>
        </c:rich>
      </c:tx>
      <c:layout>
        <c:manualLayout>
          <c:xMode val="edge"/>
          <c:yMode val="edge"/>
          <c:x val="0.30992366579177605"/>
          <c:y val="2.3148148148148147E-2"/>
        </c:manualLayout>
      </c:layout>
      <c:overlay val="1"/>
    </c:title>
    <c:plotArea>
      <c:layout>
        <c:manualLayout>
          <c:layoutTarget val="inner"/>
          <c:xMode val="edge"/>
          <c:yMode val="edge"/>
          <c:x val="9.1613298337707788E-2"/>
          <c:y val="2.8252405949256341E-2"/>
          <c:w val="0.90481539807524058"/>
          <c:h val="0.84452136191309424"/>
        </c:manualLayout>
      </c:layout>
      <c:lineChart>
        <c:grouping val="standard"/>
        <c:ser>
          <c:idx val="0"/>
          <c:order val="0"/>
          <c:tx>
            <c:strRef>
              <c:f>'HDD illustration'!$L$35</c:f>
              <c:strCache>
                <c:ptCount val="1"/>
                <c:pt idx="0">
                  <c:v>Anvil Velociraptor 300GB ICH10R</c:v>
                </c:pt>
              </c:strCache>
            </c:strRef>
          </c:tx>
          <c:cat>
            <c:numRef>
              <c:f>'HDD illustration'!$K$36:$K$43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'HDD illustration'!$L$36:$L$43</c:f>
              <c:numCache>
                <c:formatCode>0.00</c:formatCode>
                <c:ptCount val="8"/>
                <c:pt idx="0">
                  <c:v>1</c:v>
                </c:pt>
                <c:pt idx="1">
                  <c:v>1.1581989882962769</c:v>
                </c:pt>
                <c:pt idx="2">
                  <c:v>1.620761848601076</c:v>
                </c:pt>
                <c:pt idx="3">
                  <c:v>2.2236078185290595</c:v>
                </c:pt>
                <c:pt idx="4">
                  <c:v>2.5973353405038826</c:v>
                </c:pt>
                <c:pt idx="5">
                  <c:v>2.7468642303233426</c:v>
                </c:pt>
                <c:pt idx="6">
                  <c:v>2.8926138457175461</c:v>
                </c:pt>
                <c:pt idx="7">
                  <c:v>3.0006411694605921</c:v>
                </c:pt>
              </c:numCache>
            </c:numRef>
          </c:val>
        </c:ser>
        <c:ser>
          <c:idx val="1"/>
          <c:order val="1"/>
          <c:tx>
            <c:strRef>
              <c:f>'HDD illustration'!$M$35</c:f>
              <c:strCache>
                <c:ptCount val="1"/>
                <c:pt idx="0">
                  <c:v>JKJK 15kSAS 300GB 4R0 HP E200i</c:v>
                </c:pt>
              </c:strCache>
            </c:strRef>
          </c:tx>
          <c:cat>
            <c:numRef>
              <c:f>'HDD illustration'!$K$36:$K$43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'HDD illustration'!$M$36:$M$43</c:f>
              <c:numCache>
                <c:formatCode>0.00</c:formatCode>
                <c:ptCount val="8"/>
                <c:pt idx="0">
                  <c:v>1</c:v>
                </c:pt>
                <c:pt idx="1">
                  <c:v>1.7652419427804149</c:v>
                </c:pt>
                <c:pt idx="2">
                  <c:v>2.7642150738928173</c:v>
                </c:pt>
                <c:pt idx="3">
                  <c:v>3.7585116586657139</c:v>
                </c:pt>
                <c:pt idx="4">
                  <c:v>4.8688471263380722</c:v>
                </c:pt>
                <c:pt idx="5">
                  <c:v>5.99879040432777</c:v>
                </c:pt>
                <c:pt idx="6">
                  <c:v>7.2508527749690446</c:v>
                </c:pt>
                <c:pt idx="7">
                  <c:v>8.4853763841175329</c:v>
                </c:pt>
              </c:numCache>
            </c:numRef>
          </c:val>
        </c:ser>
        <c:ser>
          <c:idx val="2"/>
          <c:order val="2"/>
          <c:tx>
            <c:strRef>
              <c:f>'HDD illustration'!$N$35</c:f>
              <c:strCache>
                <c:ptCount val="1"/>
                <c:pt idx="0">
                  <c:v>BAT WD15EARS 1500GB SB750</c:v>
                </c:pt>
              </c:strCache>
            </c:strRef>
          </c:tx>
          <c:cat>
            <c:numRef>
              <c:f>'HDD illustration'!$K$36:$K$43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'HDD illustration'!$N$36:$N$43</c:f>
              <c:numCache>
                <c:formatCode>0.00</c:formatCode>
                <c:ptCount val="8"/>
                <c:pt idx="0">
                  <c:v>1</c:v>
                </c:pt>
                <c:pt idx="1">
                  <c:v>1.3480740981066004</c:v>
                </c:pt>
                <c:pt idx="2">
                  <c:v>1.7459374874025468</c:v>
                </c:pt>
                <c:pt idx="3">
                  <c:v>2.2553701201435725</c:v>
                </c:pt>
                <c:pt idx="4">
                  <c:v>2.7050176134269828</c:v>
                </c:pt>
                <c:pt idx="5">
                  <c:v>2.97746622651138</c:v>
                </c:pt>
                <c:pt idx="6">
                  <c:v>2.0873594253837373</c:v>
                </c:pt>
                <c:pt idx="7">
                  <c:v>1.4493698956415633</c:v>
                </c:pt>
              </c:numCache>
            </c:numRef>
          </c:val>
        </c:ser>
        <c:marker val="1"/>
        <c:axId val="110357888"/>
        <c:axId val="111434368"/>
      </c:lineChart>
      <c:catAx>
        <c:axId val="110357888"/>
        <c:scaling>
          <c:orientation val="minMax"/>
        </c:scaling>
        <c:axPos val="b"/>
        <c:numFmt formatCode="General" sourceLinked="1"/>
        <c:tickLblPos val="nextTo"/>
        <c:crossAx val="111434368"/>
        <c:crosses val="autoZero"/>
        <c:auto val="1"/>
        <c:lblAlgn val="ctr"/>
        <c:lblOffset val="100"/>
      </c:catAx>
      <c:valAx>
        <c:axId val="111434368"/>
        <c:scaling>
          <c:orientation val="minMax"/>
        </c:scaling>
        <c:axPos val="l"/>
        <c:majorGridlines/>
        <c:numFmt formatCode="0" sourceLinked="0"/>
        <c:tickLblPos val="nextTo"/>
        <c:crossAx val="110357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5.8583333333333334E-2"/>
          <c:y val="0.1238484251968504"/>
          <c:w val="0.52752777777777782"/>
          <c:h val="0.27545129775444738"/>
        </c:manualLayout>
      </c:layout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IOPS</a:t>
            </a:r>
          </a:p>
        </c:rich>
      </c:tx>
      <c:layout>
        <c:manualLayout>
          <c:xMode val="edge"/>
          <c:yMode val="edge"/>
          <c:x val="0.47050142645212828"/>
          <c:y val="4.6475488950977903E-2"/>
        </c:manualLayout>
      </c:layout>
      <c:overlay val="1"/>
    </c:title>
    <c:plotArea>
      <c:layout>
        <c:manualLayout>
          <c:layoutTarget val="inner"/>
          <c:xMode val="edge"/>
          <c:yMode val="edge"/>
          <c:x val="5.9226292365628208E-2"/>
          <c:y val="1.3123698247396495E-2"/>
          <c:w val="0.94077370763437174"/>
          <c:h val="0.92777766488866309"/>
        </c:manualLayout>
      </c:layout>
      <c:lineChart>
        <c:grouping val="standard"/>
        <c:ser>
          <c:idx val="0"/>
          <c:order val="0"/>
          <c:tx>
            <c:strRef>
              <c:f>'Single SSD illustration'!$B$35</c:f>
              <c:strCache>
                <c:ptCount val="1"/>
                <c:pt idx="0">
                  <c:v>Anvil Vertex 120GB FW1.41 ICH10R</c:v>
                </c:pt>
              </c:strCache>
            </c:strRef>
          </c:tx>
          <c:cat>
            <c:numRef>
              <c:f>'Single SSD illustration'!$A$36:$A$43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illustration'!$B$36:$B$43</c:f>
              <c:numCache>
                <c:formatCode>0</c:formatCode>
                <c:ptCount val="8"/>
                <c:pt idx="0">
                  <c:v>7121.8287700000001</c:v>
                </c:pt>
                <c:pt idx="1">
                  <c:v>8973.1401490000007</c:v>
                </c:pt>
                <c:pt idx="2">
                  <c:v>15965.835947</c:v>
                </c:pt>
                <c:pt idx="3">
                  <c:v>16042.77608</c:v>
                </c:pt>
                <c:pt idx="4">
                  <c:v>16073.695591</c:v>
                </c:pt>
                <c:pt idx="5">
                  <c:v>16067.556318000001</c:v>
                </c:pt>
                <c:pt idx="6">
                  <c:v>16076.034911000001</c:v>
                </c:pt>
                <c:pt idx="7">
                  <c:v>16070.942254</c:v>
                </c:pt>
              </c:numCache>
            </c:numRef>
          </c:val>
        </c:ser>
        <c:ser>
          <c:idx val="1"/>
          <c:order val="1"/>
          <c:tx>
            <c:strRef>
              <c:f>'Single SSD illustration'!$C$35</c:f>
              <c:strCache>
                <c:ptCount val="1"/>
                <c:pt idx="0">
                  <c:v>GullLars Vertex 30GB FW1.30 ICH7M</c:v>
                </c:pt>
              </c:strCache>
            </c:strRef>
          </c:tx>
          <c:cat>
            <c:numRef>
              <c:f>'Single SSD illustration'!$A$36:$A$43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illustration'!$C$36:$C$43</c:f>
              <c:numCache>
                <c:formatCode>0</c:formatCode>
                <c:ptCount val="8"/>
                <c:pt idx="0">
                  <c:v>4896.3010329999997</c:v>
                </c:pt>
                <c:pt idx="1">
                  <c:v>8626.9603910000005</c:v>
                </c:pt>
                <c:pt idx="2">
                  <c:v>11297.357832</c:v>
                </c:pt>
                <c:pt idx="3">
                  <c:v>15754.996063000001</c:v>
                </c:pt>
                <c:pt idx="4">
                  <c:v>15291.005504000001</c:v>
                </c:pt>
                <c:pt idx="5">
                  <c:v>15859.496865999999</c:v>
                </c:pt>
                <c:pt idx="6">
                  <c:v>15883.514853000001</c:v>
                </c:pt>
                <c:pt idx="7">
                  <c:v>15897.862895</c:v>
                </c:pt>
              </c:numCache>
            </c:numRef>
          </c:val>
        </c:ser>
        <c:ser>
          <c:idx val="2"/>
          <c:order val="2"/>
          <c:tx>
            <c:strRef>
              <c:f>'Single SSD illustration'!$D$35</c:f>
              <c:strCache>
                <c:ptCount val="1"/>
                <c:pt idx="0">
                  <c:v>Anvil x25-V 40GB ICH10R</c:v>
                </c:pt>
              </c:strCache>
            </c:strRef>
          </c:tx>
          <c:cat>
            <c:numRef>
              <c:f>'Single SSD illustration'!$A$36:$A$43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illustration'!$D$36:$D$43</c:f>
              <c:numCache>
                <c:formatCode>0</c:formatCode>
                <c:ptCount val="8"/>
                <c:pt idx="0">
                  <c:v>6159.2198070000004</c:v>
                </c:pt>
                <c:pt idx="1">
                  <c:v>11605.627226000001</c:v>
                </c:pt>
                <c:pt idx="2">
                  <c:v>18664.862813</c:v>
                </c:pt>
                <c:pt idx="3">
                  <c:v>24677.822293000001</c:v>
                </c:pt>
                <c:pt idx="4">
                  <c:v>29178.179179999999</c:v>
                </c:pt>
                <c:pt idx="5">
                  <c:v>33354.344349999999</c:v>
                </c:pt>
                <c:pt idx="6">
                  <c:v>33468.930543000002</c:v>
                </c:pt>
                <c:pt idx="7">
                  <c:v>33416.820613999997</c:v>
                </c:pt>
              </c:numCache>
            </c:numRef>
          </c:val>
        </c:ser>
        <c:ser>
          <c:idx val="3"/>
          <c:order val="3"/>
          <c:tx>
            <c:strRef>
              <c:f>'Single SSD illustration'!$E$35</c:f>
              <c:strCache>
                <c:ptCount val="1"/>
                <c:pt idx="0">
                  <c:v>Single typical NON-NCQ SSD</c:v>
                </c:pt>
              </c:strCache>
            </c:strRef>
          </c:tx>
          <c:cat>
            <c:numRef>
              <c:f>'Single SSD illustration'!$A$36:$A$43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illustration'!$E$36:$E$43</c:f>
              <c:numCache>
                <c:formatCode>0</c:formatCode>
                <c:ptCount val="8"/>
                <c:pt idx="0">
                  <c:v>5000</c:v>
                </c:pt>
                <c:pt idx="1">
                  <c:v>5000</c:v>
                </c:pt>
                <c:pt idx="2">
                  <c:v>5000</c:v>
                </c:pt>
                <c:pt idx="3">
                  <c:v>5000</c:v>
                </c:pt>
                <c:pt idx="4">
                  <c:v>5000</c:v>
                </c:pt>
                <c:pt idx="5">
                  <c:v>5000</c:v>
                </c:pt>
                <c:pt idx="6">
                  <c:v>5000</c:v>
                </c:pt>
                <c:pt idx="7">
                  <c:v>5000</c:v>
                </c:pt>
              </c:numCache>
            </c:numRef>
          </c:val>
        </c:ser>
        <c:marker val="1"/>
        <c:axId val="93981312"/>
        <c:axId val="97980800"/>
      </c:lineChart>
      <c:catAx>
        <c:axId val="93981312"/>
        <c:scaling>
          <c:orientation val="minMax"/>
        </c:scaling>
        <c:axPos val="b"/>
        <c:numFmt formatCode="General" sourceLinked="1"/>
        <c:tickLblPos val="nextTo"/>
        <c:crossAx val="97980800"/>
        <c:crosses val="autoZero"/>
        <c:auto val="1"/>
        <c:lblAlgn val="ctr"/>
        <c:lblOffset val="100"/>
      </c:catAx>
      <c:valAx>
        <c:axId val="97980800"/>
        <c:scaling>
          <c:orientation val="minMax"/>
        </c:scaling>
        <c:axPos val="l"/>
        <c:majorGridlines/>
        <c:numFmt formatCode="0" sourceLinked="1"/>
        <c:tickLblPos val="nextTo"/>
        <c:crossAx val="9398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3.9185324660504395E-2"/>
          <c:y val="2.4475658284649902E-2"/>
          <c:w val="0.3187856898322492"/>
          <c:h val="0.43061857590381847"/>
        </c:manualLayout>
      </c:layout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IOPS/accesstime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7512609836813869E-2"/>
          <c:y val="1.3123698247396495E-2"/>
          <c:w val="0.93248739016318616"/>
          <c:h val="0.92777766488866309"/>
        </c:manualLayout>
      </c:layout>
      <c:lineChart>
        <c:grouping val="standard"/>
        <c:ser>
          <c:idx val="0"/>
          <c:order val="0"/>
          <c:tx>
            <c:strRef>
              <c:f>'sorted IOPSdivAvgAcc exp2'!$B$2</c:f>
              <c:strCache>
                <c:ptCount val="1"/>
                <c:pt idx="0">
                  <c:v>Anvil Vertex 120GB FW1.41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exp2'!$B$3:$B$10</c:f>
              <c:numCache>
                <c:formatCode>0</c:formatCode>
                <c:ptCount val="8"/>
                <c:pt idx="0">
                  <c:v>50835.346976359069</c:v>
                </c:pt>
                <c:pt idx="1">
                  <c:v>40318.57217509301</c:v>
                </c:pt>
                <c:pt idx="2">
                  <c:v>63812.293952837732</c:v>
                </c:pt>
                <c:pt idx="3">
                  <c:v>32193.270844244842</c:v>
                </c:pt>
                <c:pt idx="4">
                  <c:v>16153.380215603571</c:v>
                </c:pt>
                <c:pt idx="5">
                  <c:v>8069.0763334205485</c:v>
                </c:pt>
                <c:pt idx="6">
                  <c:v>4038.5796849030403</c:v>
                </c:pt>
                <c:pt idx="7">
                  <c:v>2018.040532736487</c:v>
                </c:pt>
              </c:numCache>
            </c:numRef>
          </c:val>
        </c:ser>
        <c:ser>
          <c:idx val="1"/>
          <c:order val="1"/>
          <c:tx>
            <c:strRef>
              <c:f>'sorted IOPSdivAvgAcc exp2'!$G$2</c:f>
              <c:strCache>
                <c:ptCount val="1"/>
                <c:pt idx="0">
                  <c:v>GullLars Vertex 30GB FW1.30 ICH7M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exp2'!$G$3:$G$10</c:f>
              <c:numCache>
                <c:formatCode>0</c:formatCode>
                <c:ptCount val="8"/>
                <c:pt idx="0">
                  <c:v>24248.957661030716</c:v>
                </c:pt>
                <c:pt idx="1">
                  <c:v>37582.053543890222</c:v>
                </c:pt>
                <c:pt idx="2">
                  <c:v>32083.282211481117</c:v>
                </c:pt>
                <c:pt idx="3">
                  <c:v>31146.881778229403</c:v>
                </c:pt>
                <c:pt idx="4">
                  <c:v>14641.017530723529</c:v>
                </c:pt>
                <c:pt idx="5">
                  <c:v>7868.2423822975798</c:v>
                </c:pt>
                <c:pt idx="6">
                  <c:v>3944.1266879572581</c:v>
                </c:pt>
                <c:pt idx="7">
                  <c:v>1975.2065697741091</c:v>
                </c:pt>
              </c:numCache>
            </c:numRef>
          </c:val>
        </c:ser>
        <c:ser>
          <c:idx val="2"/>
          <c:order val="2"/>
          <c:tx>
            <c:strRef>
              <c:f>'sorted IOPSdivAvgAcc exp2'!$N$2</c:f>
              <c:strCache>
                <c:ptCount val="1"/>
                <c:pt idx="0">
                  <c:v>Anvil x25-V 40GB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exp2'!$N$3:$N$10</c:f>
              <c:numCache>
                <c:formatCode>0</c:formatCode>
                <c:ptCount val="8"/>
                <c:pt idx="0">
                  <c:v>38036.545689777624</c:v>
                </c:pt>
                <c:pt idx="1">
                  <c:v>67517.364062109133</c:v>
                </c:pt>
                <c:pt idx="2">
                  <c:v>87270.776643148027</c:v>
                </c:pt>
                <c:pt idx="3">
                  <c:v>76219.283490953574</c:v>
                </c:pt>
                <c:pt idx="4">
                  <c:v>53248.059061950815</c:v>
                </c:pt>
                <c:pt idx="5">
                  <c:v>34780.193148308033</c:v>
                </c:pt>
                <c:pt idx="6">
                  <c:v>17506.309713618586</c:v>
                </c:pt>
                <c:pt idx="7">
                  <c:v>8725.3145965789954</c:v>
                </c:pt>
              </c:numCache>
            </c:numRef>
          </c:val>
        </c:ser>
        <c:ser>
          <c:idx val="3"/>
          <c:order val="3"/>
          <c:tx>
            <c:strRef>
              <c:f>'sorted IOPSdivAvgAcc exp2'!$W$2</c:f>
              <c:strCache>
                <c:ptCount val="1"/>
                <c:pt idx="0">
                  <c:v>Single typical NON-NCQ SSD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exp2'!$W$3:$W$10</c:f>
              <c:numCache>
                <c:formatCode>0</c:formatCode>
                <c:ptCount val="8"/>
                <c:pt idx="0">
                  <c:v>35000</c:v>
                </c:pt>
                <c:pt idx="1">
                  <c:v>17500</c:v>
                </c:pt>
                <c:pt idx="2">
                  <c:v>8750</c:v>
                </c:pt>
                <c:pt idx="3">
                  <c:v>4375</c:v>
                </c:pt>
                <c:pt idx="4">
                  <c:v>2187.5</c:v>
                </c:pt>
                <c:pt idx="5">
                  <c:v>1093.75</c:v>
                </c:pt>
                <c:pt idx="6">
                  <c:v>546.875</c:v>
                </c:pt>
                <c:pt idx="7">
                  <c:v>273.4375</c:v>
                </c:pt>
              </c:numCache>
            </c:numRef>
          </c:val>
        </c:ser>
        <c:marker val="1"/>
        <c:axId val="111482752"/>
        <c:axId val="111493120"/>
      </c:lineChart>
      <c:catAx>
        <c:axId val="111482752"/>
        <c:scaling>
          <c:orientation val="minMax"/>
        </c:scaling>
        <c:axPos val="b"/>
        <c:numFmt formatCode="General" sourceLinked="1"/>
        <c:tickLblPos val="nextTo"/>
        <c:crossAx val="111493120"/>
        <c:crosses val="autoZero"/>
        <c:auto val="1"/>
        <c:lblAlgn val="ctr"/>
        <c:lblOffset val="100"/>
      </c:catAx>
      <c:valAx>
        <c:axId val="111493120"/>
        <c:scaling>
          <c:orientation val="minMax"/>
        </c:scaling>
        <c:axPos val="l"/>
        <c:majorGridlines/>
        <c:numFmt formatCode="0" sourceLinked="1"/>
        <c:tickLblPos val="nextTo"/>
        <c:crossAx val="111482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316086956521739"/>
          <c:y val="0.20071865210397088"/>
          <c:w val="0.25969565217391305"/>
          <c:h val="0.37705731944797222"/>
        </c:manualLayout>
      </c:layout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IOPS/QD</a:t>
            </a:r>
          </a:p>
        </c:rich>
      </c:tx>
      <c:layout>
        <c:manualLayout>
          <c:xMode val="edge"/>
          <c:yMode val="edge"/>
          <c:x val="0.36320144356955381"/>
          <c:y val="2.7777777777777801E-2"/>
        </c:manualLayout>
      </c:layout>
      <c:overlay val="1"/>
    </c:title>
    <c:plotArea>
      <c:layout>
        <c:manualLayout>
          <c:layoutTarget val="inner"/>
          <c:xMode val="edge"/>
          <c:yMode val="edge"/>
          <c:x val="7.8220833402589632E-2"/>
          <c:y val="1.6537993726393956E-2"/>
          <c:w val="0.91531714785651763"/>
          <c:h val="0.90898811429059168"/>
        </c:manualLayout>
      </c:layout>
      <c:lineChart>
        <c:grouping val="standard"/>
        <c:ser>
          <c:idx val="0"/>
          <c:order val="0"/>
          <c:tx>
            <c:strRef>
              <c:f>'Single SSD illustration'!$H$35</c:f>
              <c:strCache>
                <c:ptCount val="1"/>
                <c:pt idx="0">
                  <c:v>Anvil Vertex 120GB FW1.41 ICH10R</c:v>
                </c:pt>
              </c:strCache>
            </c:strRef>
          </c:tx>
          <c:cat>
            <c:numRef>
              <c:f>'Single SSD illustration'!$G$36:$G$43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illustration'!$H$36:$H$43</c:f>
              <c:numCache>
                <c:formatCode>0</c:formatCode>
                <c:ptCount val="8"/>
                <c:pt idx="0">
                  <c:v>7121.8287700000001</c:v>
                </c:pt>
                <c:pt idx="1">
                  <c:v>4486.5700745000004</c:v>
                </c:pt>
                <c:pt idx="2">
                  <c:v>3991.4589867499999</c:v>
                </c:pt>
                <c:pt idx="3">
                  <c:v>2005.34701</c:v>
                </c:pt>
                <c:pt idx="4">
                  <c:v>1004.6059744375</c:v>
                </c:pt>
                <c:pt idx="5">
                  <c:v>502.11113493750003</c:v>
                </c:pt>
                <c:pt idx="6">
                  <c:v>251.18804548437501</c:v>
                </c:pt>
                <c:pt idx="7">
                  <c:v>125.554236359375</c:v>
                </c:pt>
              </c:numCache>
            </c:numRef>
          </c:val>
        </c:ser>
        <c:ser>
          <c:idx val="1"/>
          <c:order val="1"/>
          <c:tx>
            <c:strRef>
              <c:f>'Single SSD illustration'!$I$35</c:f>
              <c:strCache>
                <c:ptCount val="1"/>
                <c:pt idx="0">
                  <c:v>GullLars Vertex 30GB FW1.30 ICH7M</c:v>
                </c:pt>
              </c:strCache>
            </c:strRef>
          </c:tx>
          <c:cat>
            <c:numRef>
              <c:f>'Single SSD illustration'!$G$36:$G$43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illustration'!$I$36:$I$43</c:f>
              <c:numCache>
                <c:formatCode>0</c:formatCode>
                <c:ptCount val="8"/>
                <c:pt idx="0">
                  <c:v>4896.3010329999997</c:v>
                </c:pt>
                <c:pt idx="1">
                  <c:v>4313.4801955000003</c:v>
                </c:pt>
                <c:pt idx="2">
                  <c:v>2824.3394579999999</c:v>
                </c:pt>
                <c:pt idx="3">
                  <c:v>1969.3745078750001</c:v>
                </c:pt>
                <c:pt idx="4">
                  <c:v>955.68784400000004</c:v>
                </c:pt>
                <c:pt idx="5">
                  <c:v>495.60927706249998</c:v>
                </c:pt>
                <c:pt idx="6">
                  <c:v>248.17991957812501</c:v>
                </c:pt>
                <c:pt idx="7">
                  <c:v>124.2020538671875</c:v>
                </c:pt>
              </c:numCache>
            </c:numRef>
          </c:val>
        </c:ser>
        <c:ser>
          <c:idx val="2"/>
          <c:order val="2"/>
          <c:tx>
            <c:strRef>
              <c:f>'Single SSD illustration'!$J$35</c:f>
              <c:strCache>
                <c:ptCount val="1"/>
                <c:pt idx="0">
                  <c:v>Anvil x25-V 40GB ICH10R</c:v>
                </c:pt>
              </c:strCache>
            </c:strRef>
          </c:tx>
          <c:cat>
            <c:numRef>
              <c:f>'Single SSD illustration'!$G$36:$G$43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illustration'!$J$36:$J$43</c:f>
              <c:numCache>
                <c:formatCode>0</c:formatCode>
                <c:ptCount val="8"/>
                <c:pt idx="0">
                  <c:v>6159.2198070000004</c:v>
                </c:pt>
                <c:pt idx="1">
                  <c:v>5802.8136130000003</c:v>
                </c:pt>
                <c:pt idx="2">
                  <c:v>4666.2157032499999</c:v>
                </c:pt>
                <c:pt idx="3">
                  <c:v>3084.7277866250001</c:v>
                </c:pt>
                <c:pt idx="4">
                  <c:v>1823.6361987499999</c:v>
                </c:pt>
                <c:pt idx="5">
                  <c:v>1042.3232609375</c:v>
                </c:pt>
                <c:pt idx="6">
                  <c:v>522.95203973437503</c:v>
                </c:pt>
                <c:pt idx="7">
                  <c:v>261.06891104687497</c:v>
                </c:pt>
              </c:numCache>
            </c:numRef>
          </c:val>
        </c:ser>
        <c:ser>
          <c:idx val="3"/>
          <c:order val="3"/>
          <c:tx>
            <c:strRef>
              <c:f>'Single SSD illustration'!$K$35</c:f>
              <c:strCache>
                <c:ptCount val="1"/>
                <c:pt idx="0">
                  <c:v>Single typical NON-NCQ SSD</c:v>
                </c:pt>
              </c:strCache>
            </c:strRef>
          </c:tx>
          <c:cat>
            <c:numRef>
              <c:f>'Single SSD illustration'!$G$36:$G$43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illustration'!$K$36:$K$43</c:f>
              <c:numCache>
                <c:formatCode>0</c:formatCode>
                <c:ptCount val="8"/>
                <c:pt idx="0">
                  <c:v>5000</c:v>
                </c:pt>
                <c:pt idx="1">
                  <c:v>2500</c:v>
                </c:pt>
                <c:pt idx="2">
                  <c:v>1250</c:v>
                </c:pt>
                <c:pt idx="3">
                  <c:v>625</c:v>
                </c:pt>
                <c:pt idx="4">
                  <c:v>312.5</c:v>
                </c:pt>
                <c:pt idx="5">
                  <c:v>156.25</c:v>
                </c:pt>
                <c:pt idx="6">
                  <c:v>78.125</c:v>
                </c:pt>
                <c:pt idx="7">
                  <c:v>39.0625</c:v>
                </c:pt>
              </c:numCache>
            </c:numRef>
          </c:val>
        </c:ser>
        <c:marker val="1"/>
        <c:axId val="147631104"/>
        <c:axId val="147669760"/>
      </c:lineChart>
      <c:catAx>
        <c:axId val="147631104"/>
        <c:scaling>
          <c:orientation val="minMax"/>
        </c:scaling>
        <c:axPos val="b"/>
        <c:numFmt formatCode="General" sourceLinked="1"/>
        <c:tickLblPos val="nextTo"/>
        <c:crossAx val="147669760"/>
        <c:crosses val="autoZero"/>
        <c:auto val="1"/>
        <c:lblAlgn val="ctr"/>
        <c:lblOffset val="100"/>
      </c:catAx>
      <c:valAx>
        <c:axId val="147669760"/>
        <c:scaling>
          <c:orientation val="minMax"/>
        </c:scaling>
        <c:axPos val="l"/>
        <c:majorGridlines/>
        <c:numFmt formatCode="0" sourceLinked="1"/>
        <c:tickLblPos val="nextTo"/>
        <c:crossAx val="1476311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0580555555555562"/>
          <c:y val="0.16088546223388736"/>
          <c:w val="0.32144324245663225"/>
          <c:h val="0.32700083221304654"/>
        </c:manualLayout>
      </c:layout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(IOPS/QD)/IOPS@QD1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1607781307115222E-2"/>
          <c:y val="1.6537993726393956E-2"/>
          <c:w val="0.93408415411488199"/>
          <c:h val="0.90898811429059168"/>
        </c:manualLayout>
      </c:layout>
      <c:lineChart>
        <c:grouping val="standard"/>
        <c:ser>
          <c:idx val="0"/>
          <c:order val="0"/>
          <c:tx>
            <c:strRef>
              <c:f>'Single SSD illustration'!$T$35</c:f>
              <c:strCache>
                <c:ptCount val="1"/>
                <c:pt idx="0">
                  <c:v>Anvil Vertex 120GB FW1.41 ICH10R</c:v>
                </c:pt>
              </c:strCache>
            </c:strRef>
          </c:tx>
          <c:cat>
            <c:numRef>
              <c:f>'Single SSD illustration'!$S$36:$S$43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illustration'!$T$36:$T$43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0.62997443766118522</c:v>
                </c:pt>
                <c:pt idx="2">
                  <c:v>0.56045421978742682</c:v>
                </c:pt>
                <c:pt idx="3">
                  <c:v>0.28157753784355588</c:v>
                </c:pt>
                <c:pt idx="4">
                  <c:v>0.14106011347384584</c:v>
                </c:pt>
                <c:pt idx="5">
                  <c:v>7.0503118110982047E-2</c:v>
                </c:pt>
                <c:pt idx="6">
                  <c:v>3.5270160740522132E-2</c:v>
                </c:pt>
                <c:pt idx="7">
                  <c:v>1.7629493830048235E-2</c:v>
                </c:pt>
              </c:numCache>
            </c:numRef>
          </c:val>
        </c:ser>
        <c:ser>
          <c:idx val="1"/>
          <c:order val="1"/>
          <c:tx>
            <c:strRef>
              <c:f>'Single SSD illustration'!$U$35</c:f>
              <c:strCache>
                <c:ptCount val="1"/>
                <c:pt idx="0">
                  <c:v>GullLars Vertex 30GB FW1.30 ICH7M</c:v>
                </c:pt>
              </c:strCache>
            </c:strRef>
          </c:tx>
          <c:cat>
            <c:numRef>
              <c:f>'Single SSD illustration'!$S$36:$S$43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illustration'!$U$36:$U$43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0.88096711505850755</c:v>
                </c:pt>
                <c:pt idx="2">
                  <c:v>0.57683125260570556</c:v>
                </c:pt>
                <c:pt idx="3">
                  <c:v>0.40221679480118683</c:v>
                </c:pt>
                <c:pt idx="4">
                  <c:v>0.19518567946677964</c:v>
                </c:pt>
                <c:pt idx="5">
                  <c:v>0.10122116138738237</c:v>
                </c:pt>
                <c:pt idx="6">
                  <c:v>5.0687226521704147E-2</c:v>
                </c:pt>
                <c:pt idx="7">
                  <c:v>2.5366506885522926E-2</c:v>
                </c:pt>
              </c:numCache>
            </c:numRef>
          </c:val>
        </c:ser>
        <c:ser>
          <c:idx val="2"/>
          <c:order val="2"/>
          <c:tx>
            <c:strRef>
              <c:f>'Single SSD illustration'!$V$35</c:f>
              <c:strCache>
                <c:ptCount val="1"/>
                <c:pt idx="0">
                  <c:v>Anvil x25-V 40GB ICH10R</c:v>
                </c:pt>
              </c:strCache>
            </c:strRef>
          </c:tx>
          <c:cat>
            <c:numRef>
              <c:f>'Single SSD illustration'!$S$36:$S$43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illustration'!$V$36:$V$43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0.94213452268825648</c:v>
                </c:pt>
                <c:pt idx="2">
                  <c:v>0.75759850264587247</c:v>
                </c:pt>
                <c:pt idx="3">
                  <c:v>0.50083093042387994</c:v>
                </c:pt>
                <c:pt idx="4">
                  <c:v>0.29608233768137704</c:v>
                </c:pt>
                <c:pt idx="5">
                  <c:v>0.16922975532597354</c:v>
                </c:pt>
                <c:pt idx="6">
                  <c:v>8.4905565334758154E-2</c:v>
                </c:pt>
                <c:pt idx="7">
                  <c:v>4.2386685201617286E-2</c:v>
                </c:pt>
              </c:numCache>
            </c:numRef>
          </c:val>
        </c:ser>
        <c:ser>
          <c:idx val="3"/>
          <c:order val="3"/>
          <c:tx>
            <c:strRef>
              <c:f>'Single SSD illustration'!$W$35</c:f>
              <c:strCache>
                <c:ptCount val="1"/>
                <c:pt idx="0">
                  <c:v>Single typical NON-NCQ SSD</c:v>
                </c:pt>
              </c:strCache>
            </c:strRef>
          </c:tx>
          <c:cat>
            <c:numRef>
              <c:f>'Single SSD illustration'!$S$36:$S$43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illustration'!$W$36:$W$43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0.5</c:v>
                </c:pt>
                <c:pt idx="2">
                  <c:v>0.25</c:v>
                </c:pt>
                <c:pt idx="3">
                  <c:v>0.125</c:v>
                </c:pt>
                <c:pt idx="4">
                  <c:v>6.25E-2</c:v>
                </c:pt>
                <c:pt idx="5">
                  <c:v>3.125E-2</c:v>
                </c:pt>
                <c:pt idx="6">
                  <c:v>1.5625E-2</c:v>
                </c:pt>
                <c:pt idx="7">
                  <c:v>7.8125E-3</c:v>
                </c:pt>
              </c:numCache>
            </c:numRef>
          </c:val>
        </c:ser>
        <c:marker val="1"/>
        <c:axId val="147707776"/>
        <c:axId val="147709312"/>
      </c:lineChart>
      <c:catAx>
        <c:axId val="147707776"/>
        <c:scaling>
          <c:orientation val="minMax"/>
        </c:scaling>
        <c:axPos val="b"/>
        <c:numFmt formatCode="General" sourceLinked="1"/>
        <c:tickLblPos val="nextTo"/>
        <c:crossAx val="147709312"/>
        <c:crosses val="autoZero"/>
        <c:auto val="1"/>
        <c:lblAlgn val="ctr"/>
        <c:lblOffset val="100"/>
      </c:catAx>
      <c:valAx>
        <c:axId val="147709312"/>
        <c:scaling>
          <c:orientation val="minMax"/>
          <c:max val="1"/>
        </c:scaling>
        <c:axPos val="l"/>
        <c:majorGridlines/>
        <c:numFmt formatCode="General" sourceLinked="1"/>
        <c:tickLblPos val="nextTo"/>
        <c:crossAx val="147707776"/>
        <c:crosses val="autoZero"/>
        <c:crossBetween val="between"/>
        <c:majorUnit val="0.1"/>
      </c:valAx>
    </c:plotArea>
    <c:legend>
      <c:legendPos val="r"/>
      <c:layout>
        <c:manualLayout>
          <c:xMode val="edge"/>
          <c:yMode val="edge"/>
          <c:x val="0.52524999999999999"/>
          <c:y val="0.16088546223388736"/>
          <c:w val="0.32144313341845349"/>
          <c:h val="0.32700083221304654"/>
        </c:manualLayout>
      </c:layout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IOPS/IOPS@QD1</a:t>
            </a:r>
          </a:p>
        </c:rich>
      </c:tx>
      <c:layout>
        <c:manualLayout>
          <c:xMode val="edge"/>
          <c:yMode val="edge"/>
          <c:x val="0.30992366579177627"/>
          <c:y val="2.3148148148148147E-2"/>
        </c:manualLayout>
      </c:layout>
      <c:overlay val="1"/>
    </c:title>
    <c:plotArea>
      <c:layout>
        <c:manualLayout>
          <c:layoutTarget val="inner"/>
          <c:xMode val="edge"/>
          <c:yMode val="edge"/>
          <c:x val="4.5186581492190604E-2"/>
          <c:y val="1.6537993726393956E-2"/>
          <c:w val="0.94172003499562551"/>
          <c:h val="0.90898811429059168"/>
        </c:manualLayout>
      </c:layout>
      <c:lineChart>
        <c:grouping val="standard"/>
        <c:ser>
          <c:idx val="0"/>
          <c:order val="0"/>
          <c:tx>
            <c:strRef>
              <c:f>'Single SSD illustration'!$N$35</c:f>
              <c:strCache>
                <c:ptCount val="1"/>
                <c:pt idx="0">
                  <c:v>Anvil Vertex 120GB FW1.41 ICH10R</c:v>
                </c:pt>
              </c:strCache>
            </c:strRef>
          </c:tx>
          <c:cat>
            <c:numRef>
              <c:f>'Single SSD illustration'!$M$36:$M$43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illustration'!$N$36:$N$43</c:f>
              <c:numCache>
                <c:formatCode>0.00</c:formatCode>
                <c:ptCount val="8"/>
                <c:pt idx="0">
                  <c:v>1</c:v>
                </c:pt>
                <c:pt idx="1">
                  <c:v>1.2599488753223704</c:v>
                </c:pt>
                <c:pt idx="2">
                  <c:v>2.2418168791497073</c:v>
                </c:pt>
                <c:pt idx="3">
                  <c:v>2.252620302748447</c:v>
                </c:pt>
                <c:pt idx="4">
                  <c:v>2.2569618155815334</c:v>
                </c:pt>
                <c:pt idx="5">
                  <c:v>2.2560997795514255</c:v>
                </c:pt>
                <c:pt idx="6">
                  <c:v>2.2572902873934164</c:v>
                </c:pt>
                <c:pt idx="7">
                  <c:v>2.256575210246174</c:v>
                </c:pt>
              </c:numCache>
            </c:numRef>
          </c:val>
        </c:ser>
        <c:ser>
          <c:idx val="1"/>
          <c:order val="1"/>
          <c:tx>
            <c:strRef>
              <c:f>'Single SSD illustration'!$O$35</c:f>
              <c:strCache>
                <c:ptCount val="1"/>
                <c:pt idx="0">
                  <c:v>GullLars Vertex 30GB FW1.30 ICH7M</c:v>
                </c:pt>
              </c:strCache>
            </c:strRef>
          </c:tx>
          <c:cat>
            <c:numRef>
              <c:f>'Single SSD illustration'!$M$36:$M$43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illustration'!$O$36:$O$43</c:f>
              <c:numCache>
                <c:formatCode>0.00</c:formatCode>
                <c:ptCount val="8"/>
                <c:pt idx="0">
                  <c:v>1</c:v>
                </c:pt>
                <c:pt idx="1">
                  <c:v>1.7619342301170151</c:v>
                </c:pt>
                <c:pt idx="2">
                  <c:v>2.3073250104228222</c:v>
                </c:pt>
                <c:pt idx="3">
                  <c:v>3.2177343584094946</c:v>
                </c:pt>
                <c:pt idx="4">
                  <c:v>3.1229708714684743</c:v>
                </c:pt>
                <c:pt idx="5">
                  <c:v>3.2390771643962357</c:v>
                </c:pt>
                <c:pt idx="6">
                  <c:v>3.2439824973890654</c:v>
                </c:pt>
                <c:pt idx="7">
                  <c:v>3.2469128813469346</c:v>
                </c:pt>
              </c:numCache>
            </c:numRef>
          </c:val>
        </c:ser>
        <c:ser>
          <c:idx val="2"/>
          <c:order val="2"/>
          <c:tx>
            <c:strRef>
              <c:f>'Single SSD illustration'!$P$35</c:f>
              <c:strCache>
                <c:ptCount val="1"/>
                <c:pt idx="0">
                  <c:v>Anvil x25-V 40GB ICH10R</c:v>
                </c:pt>
              </c:strCache>
            </c:strRef>
          </c:tx>
          <c:cat>
            <c:numRef>
              <c:f>'Single SSD illustration'!$M$36:$M$43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illustration'!$P$36:$P$43</c:f>
              <c:numCache>
                <c:formatCode>0.00</c:formatCode>
                <c:ptCount val="8"/>
                <c:pt idx="0">
                  <c:v>1</c:v>
                </c:pt>
                <c:pt idx="1">
                  <c:v>1.884269045376513</c:v>
                </c:pt>
                <c:pt idx="2">
                  <c:v>3.0303940105834899</c:v>
                </c:pt>
                <c:pt idx="3">
                  <c:v>4.0066474433910395</c:v>
                </c:pt>
                <c:pt idx="4">
                  <c:v>4.7373174029020326</c:v>
                </c:pt>
                <c:pt idx="5">
                  <c:v>5.4153521704311531</c:v>
                </c:pt>
                <c:pt idx="6">
                  <c:v>5.4339561814245219</c:v>
                </c:pt>
                <c:pt idx="7">
                  <c:v>5.4254957058070126</c:v>
                </c:pt>
              </c:numCache>
            </c:numRef>
          </c:val>
        </c:ser>
        <c:ser>
          <c:idx val="3"/>
          <c:order val="3"/>
          <c:tx>
            <c:strRef>
              <c:f>'Single SSD illustration'!$Q$35</c:f>
              <c:strCache>
                <c:ptCount val="1"/>
                <c:pt idx="0">
                  <c:v>Single typical NON-NCQ SSD</c:v>
                </c:pt>
              </c:strCache>
            </c:strRef>
          </c:tx>
          <c:cat>
            <c:numRef>
              <c:f>'Single SSD illustration'!$M$36:$M$43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'Single SSD illustration'!$Q$36:$Q$43</c:f>
              <c:numCache>
                <c:formatCode>0.00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</c:ser>
        <c:marker val="1"/>
        <c:axId val="83657472"/>
        <c:axId val="83659008"/>
      </c:lineChart>
      <c:catAx>
        <c:axId val="83657472"/>
        <c:scaling>
          <c:orientation val="minMax"/>
        </c:scaling>
        <c:axPos val="b"/>
        <c:numFmt formatCode="General" sourceLinked="1"/>
        <c:tickLblPos val="nextTo"/>
        <c:crossAx val="83659008"/>
        <c:crosses val="autoZero"/>
        <c:auto val="1"/>
        <c:lblAlgn val="ctr"/>
        <c:lblOffset val="100"/>
      </c:catAx>
      <c:valAx>
        <c:axId val="83659008"/>
        <c:scaling>
          <c:orientation val="minMax"/>
        </c:scaling>
        <c:axPos val="l"/>
        <c:majorGridlines/>
        <c:numFmt formatCode="0" sourceLinked="0"/>
        <c:tickLblPos val="nextTo"/>
        <c:crossAx val="836574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5.8583333333333355E-2"/>
          <c:y val="0.1238484251968504"/>
          <c:w val="0.32144313341845349"/>
          <c:h val="0.32700083221304654"/>
        </c:manualLayout>
      </c:layout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IOPS</a:t>
            </a:r>
          </a:p>
        </c:rich>
      </c:tx>
      <c:layout>
        <c:manualLayout>
          <c:xMode val="edge"/>
          <c:yMode val="edge"/>
          <c:x val="0.47050142645212817"/>
          <c:y val="4.6475488950977896E-2"/>
        </c:manualLayout>
      </c:layout>
      <c:overlay val="1"/>
    </c:title>
    <c:plotArea>
      <c:layout>
        <c:manualLayout>
          <c:layoutTarget val="inner"/>
          <c:xMode val="edge"/>
          <c:yMode val="edge"/>
          <c:x val="6.6225835900947161E-2"/>
          <c:y val="1.3123698247396495E-2"/>
          <c:w val="0.94077370763437196"/>
          <c:h val="0.92777766488866309"/>
        </c:manualLayout>
      </c:layout>
      <c:lineChart>
        <c:grouping val="standard"/>
        <c:ser>
          <c:idx val="0"/>
          <c:order val="0"/>
          <c:tx>
            <c:strRef>
              <c:f>'SSD RAID ullustration'!$B$35</c:f>
              <c:strCache>
                <c:ptCount val="1"/>
                <c:pt idx="0">
                  <c:v>Anvil x25-V 40GB ICH10R</c:v>
                </c:pt>
              </c:strCache>
            </c:strRef>
          </c:tx>
          <c:cat>
            <c:numRef>
              <c:f>'SSD RAID ullustration'!$A$36:$A$43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ullustration'!$B$36:$B$43</c:f>
              <c:numCache>
                <c:formatCode>0</c:formatCode>
                <c:ptCount val="8"/>
                <c:pt idx="0">
                  <c:v>6159.2198070000004</c:v>
                </c:pt>
                <c:pt idx="1">
                  <c:v>11605.627226000001</c:v>
                </c:pt>
                <c:pt idx="2">
                  <c:v>18664.862813</c:v>
                </c:pt>
                <c:pt idx="3">
                  <c:v>24677.822293000001</c:v>
                </c:pt>
                <c:pt idx="4">
                  <c:v>29178.179179999999</c:v>
                </c:pt>
                <c:pt idx="5">
                  <c:v>33354.344349999999</c:v>
                </c:pt>
                <c:pt idx="6">
                  <c:v>33468.930543000002</c:v>
                </c:pt>
                <c:pt idx="7">
                  <c:v>33416.820613999997</c:v>
                </c:pt>
              </c:numCache>
            </c:numRef>
          </c:val>
        </c:ser>
        <c:ser>
          <c:idx val="1"/>
          <c:order val="1"/>
          <c:tx>
            <c:strRef>
              <c:f>'SSD RAID ullustration'!$C$35</c:f>
              <c:strCache>
                <c:ptCount val="1"/>
                <c:pt idx="0">
                  <c:v>Anvil x25-V 40GB 2R0 ICH10R</c:v>
                </c:pt>
              </c:strCache>
            </c:strRef>
          </c:tx>
          <c:cat>
            <c:numRef>
              <c:f>'SSD RAID ullustration'!$A$36:$A$43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ullustration'!$C$36:$C$43</c:f>
              <c:numCache>
                <c:formatCode>0</c:formatCode>
                <c:ptCount val="8"/>
                <c:pt idx="0">
                  <c:v>6005.1396880000002</c:v>
                </c:pt>
                <c:pt idx="1">
                  <c:v>11600.497875999999</c:v>
                </c:pt>
                <c:pt idx="2">
                  <c:v>21087.249712000001</c:v>
                </c:pt>
                <c:pt idx="3">
                  <c:v>33950.406116999999</c:v>
                </c:pt>
                <c:pt idx="4">
                  <c:v>46859.565805999999</c:v>
                </c:pt>
                <c:pt idx="5">
                  <c:v>57320.351427000001</c:v>
                </c:pt>
                <c:pt idx="6">
                  <c:v>63029.715139</c:v>
                </c:pt>
                <c:pt idx="7">
                  <c:v>64075.420430999999</c:v>
                </c:pt>
              </c:numCache>
            </c:numRef>
          </c:val>
        </c:ser>
        <c:ser>
          <c:idx val="2"/>
          <c:order val="2"/>
          <c:tx>
            <c:strRef>
              <c:f>'SSD RAID ullustration'!$D$35</c:f>
              <c:strCache>
                <c:ptCount val="1"/>
                <c:pt idx="0">
                  <c:v>Anvil x25-V 3R0 ICH10R</c:v>
                </c:pt>
              </c:strCache>
            </c:strRef>
          </c:tx>
          <c:cat>
            <c:numRef>
              <c:f>'SSD RAID ullustration'!$A$36:$A$43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ullustration'!$D$36:$D$43</c:f>
              <c:numCache>
                <c:formatCode>0</c:formatCode>
                <c:ptCount val="8"/>
                <c:pt idx="0">
                  <c:v>5998.0889950000001</c:v>
                </c:pt>
                <c:pt idx="1">
                  <c:v>11686.129121</c:v>
                </c:pt>
                <c:pt idx="2">
                  <c:v>21887.929488999998</c:v>
                </c:pt>
                <c:pt idx="3">
                  <c:v>37909.811642000001</c:v>
                </c:pt>
                <c:pt idx="4">
                  <c:v>57440.148500000003</c:v>
                </c:pt>
                <c:pt idx="5">
                  <c:v>76254.228438999999</c:v>
                </c:pt>
                <c:pt idx="6">
                  <c:v>89893.809880999994</c:v>
                </c:pt>
                <c:pt idx="7">
                  <c:v>94111.134002999999</c:v>
                </c:pt>
              </c:numCache>
            </c:numRef>
          </c:val>
        </c:ser>
        <c:ser>
          <c:idx val="3"/>
          <c:order val="3"/>
          <c:tx>
            <c:strRef>
              <c:f>'SSD RAID ullustration'!$E$35</c:f>
              <c:strCache>
                <c:ptCount val="1"/>
                <c:pt idx="0">
                  <c:v>Anvil x25-V 4R0 ICH10R</c:v>
                </c:pt>
              </c:strCache>
            </c:strRef>
          </c:tx>
          <c:cat>
            <c:numRef>
              <c:f>'SSD RAID ullustration'!$A$36:$A$43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ullustration'!$E$36:$E$43</c:f>
              <c:numCache>
                <c:formatCode>0</c:formatCode>
                <c:ptCount val="8"/>
                <c:pt idx="0">
                  <c:v>5999.3723090000003</c:v>
                </c:pt>
                <c:pt idx="1">
                  <c:v>11738.833911</c:v>
                </c:pt>
                <c:pt idx="2">
                  <c:v>22306.586826999999</c:v>
                </c:pt>
                <c:pt idx="3">
                  <c:v>39990.868456999997</c:v>
                </c:pt>
                <c:pt idx="4">
                  <c:v>65207.283854000001</c:v>
                </c:pt>
                <c:pt idx="5">
                  <c:v>90847.411032000004</c:v>
                </c:pt>
                <c:pt idx="6">
                  <c:v>111296.90728100001</c:v>
                </c:pt>
                <c:pt idx="7">
                  <c:v>119576.224353</c:v>
                </c:pt>
              </c:numCache>
            </c:numRef>
          </c:val>
        </c:ser>
        <c:marker val="1"/>
        <c:axId val="154809472"/>
        <c:axId val="154811008"/>
      </c:lineChart>
      <c:catAx>
        <c:axId val="154809472"/>
        <c:scaling>
          <c:orientation val="minMax"/>
        </c:scaling>
        <c:axPos val="b"/>
        <c:numFmt formatCode="General" sourceLinked="1"/>
        <c:tickLblPos val="nextTo"/>
        <c:crossAx val="154811008"/>
        <c:crosses val="autoZero"/>
        <c:auto val="1"/>
        <c:lblAlgn val="ctr"/>
        <c:lblOffset val="100"/>
      </c:catAx>
      <c:valAx>
        <c:axId val="154811008"/>
        <c:scaling>
          <c:orientation val="minMax"/>
        </c:scaling>
        <c:axPos val="l"/>
        <c:majorGridlines/>
        <c:numFmt formatCode="0" sourceLinked="1"/>
        <c:tickLblPos val="nextTo"/>
        <c:crossAx val="1548094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5.2228802921373961E-2"/>
          <c:y val="0.14705630344594023"/>
          <c:w val="0.31878568983224947"/>
          <c:h val="0.25857556515113028"/>
        </c:manualLayout>
      </c:layout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IOPS/accesstime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7512609836813925E-2"/>
          <c:y val="1.3123698247396499E-2"/>
          <c:w val="0.93248739016318638"/>
          <c:h val="0.92777766488866309"/>
        </c:manualLayout>
      </c:layout>
      <c:lineChart>
        <c:grouping val="standard"/>
        <c:ser>
          <c:idx val="0"/>
          <c:order val="0"/>
          <c:tx>
            <c:strRef>
              <c:f>'sorted IOPSdivAvgAcc exp2'!$N$2</c:f>
              <c:strCache>
                <c:ptCount val="1"/>
                <c:pt idx="0">
                  <c:v>Anvil x25-V 40GB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exp2'!$N$3:$N$10</c:f>
              <c:numCache>
                <c:formatCode>0</c:formatCode>
                <c:ptCount val="8"/>
                <c:pt idx="0">
                  <c:v>38036.545689777624</c:v>
                </c:pt>
                <c:pt idx="1">
                  <c:v>67517.364062109133</c:v>
                </c:pt>
                <c:pt idx="2">
                  <c:v>87270.776643148027</c:v>
                </c:pt>
                <c:pt idx="3">
                  <c:v>76219.283490953574</c:v>
                </c:pt>
                <c:pt idx="4">
                  <c:v>53248.059061950815</c:v>
                </c:pt>
                <c:pt idx="5">
                  <c:v>34780.193148308033</c:v>
                </c:pt>
                <c:pt idx="6">
                  <c:v>17506.309713618586</c:v>
                </c:pt>
                <c:pt idx="7">
                  <c:v>8725.3145965789954</c:v>
                </c:pt>
              </c:numCache>
            </c:numRef>
          </c:val>
        </c:ser>
        <c:ser>
          <c:idx val="1"/>
          <c:order val="1"/>
          <c:tx>
            <c:strRef>
              <c:f>'sorted IOPSdivAvgAcc exp2'!$O$2</c:f>
              <c:strCache>
                <c:ptCount val="1"/>
                <c:pt idx="0">
                  <c:v>Anvil x25-V 40GB 2R0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exp2'!$O$3:$O$10</c:f>
              <c:numCache>
                <c:formatCode>0</c:formatCode>
                <c:ptCount val="8"/>
                <c:pt idx="0">
                  <c:v>36136.356288362018</c:v>
                </c:pt>
                <c:pt idx="1">
                  <c:v>67425.546652407153</c:v>
                </c:pt>
                <c:pt idx="2">
                  <c:v>111374.75024295432</c:v>
                </c:pt>
                <c:pt idx="3">
                  <c:v>144262.93407751436</c:v>
                </c:pt>
                <c:pt idx="4">
                  <c:v>137350.41330370959</c:v>
                </c:pt>
                <c:pt idx="5">
                  <c:v>102723.17140076846</c:v>
                </c:pt>
                <c:pt idx="6">
                  <c:v>62090.839554102422</c:v>
                </c:pt>
                <c:pt idx="7">
                  <c:v>32079.991644487436</c:v>
                </c:pt>
              </c:numCache>
            </c:numRef>
          </c:val>
        </c:ser>
        <c:ser>
          <c:idx val="2"/>
          <c:order val="2"/>
          <c:tx>
            <c:strRef>
              <c:f>'sorted IOPSdivAvgAcc exp2'!$P$2</c:f>
              <c:strCache>
                <c:ptCount val="1"/>
                <c:pt idx="0">
                  <c:v>Anvil x25-V 3R0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exp2'!$P$3:$P$10</c:f>
              <c:numCache>
                <c:formatCode>0</c:formatCode>
                <c:ptCount val="8"/>
                <c:pt idx="0">
                  <c:v>36045.774660160336</c:v>
                </c:pt>
                <c:pt idx="1">
                  <c:v>68404.340466755253</c:v>
                </c:pt>
                <c:pt idx="2">
                  <c:v>119964.09773970424</c:v>
                </c:pt>
                <c:pt idx="3">
                  <c:v>179877.06825018744</c:v>
                </c:pt>
                <c:pt idx="4">
                  <c:v>206392.05945973139</c:v>
                </c:pt>
                <c:pt idx="5">
                  <c:v>181794.01898420329</c:v>
                </c:pt>
                <c:pt idx="6">
                  <c:v>126291.00333240142</c:v>
                </c:pt>
                <c:pt idx="7">
                  <c:v>69205.469602464931</c:v>
                </c:pt>
              </c:numCache>
            </c:numRef>
          </c:val>
        </c:ser>
        <c:ser>
          <c:idx val="3"/>
          <c:order val="3"/>
          <c:tx>
            <c:strRef>
              <c:f>'sorted IOPSdivAvgAcc exp2'!$Q$2</c:f>
              <c:strCache>
                <c:ptCount val="1"/>
                <c:pt idx="0">
                  <c:v>Anvil x25-V 4R0 ICH10R</c:v>
                </c:pt>
              </c:strCache>
            </c:strRef>
          </c:tx>
          <c:cat>
            <c:numRef>
              <c:f>'sorted IOPSdivAvgAcc exp2'!$A$3:$A$10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'sorted IOPSdivAvgAcc exp2'!$Q$3:$Q$10</c:f>
              <c:numCache>
                <c:formatCode>0</c:formatCode>
                <c:ptCount val="8"/>
                <c:pt idx="0">
                  <c:v>36072.129614709353</c:v>
                </c:pt>
                <c:pt idx="1">
                  <c:v>69044.653571974733</c:v>
                </c:pt>
                <c:pt idx="2">
                  <c:v>124633.12154007755</c:v>
                </c:pt>
                <c:pt idx="3">
                  <c:v>200222.64062343541</c:v>
                </c:pt>
                <c:pt idx="4">
                  <c:v>265986.07340721914</c:v>
                </c:pt>
                <c:pt idx="5">
                  <c:v>258051.11469896496</c:v>
                </c:pt>
                <c:pt idx="6">
                  <c:v>193607.98821446032</c:v>
                </c:pt>
                <c:pt idx="7">
                  <c:v>111730.50807590963</c:v>
                </c:pt>
              </c:numCache>
            </c:numRef>
          </c:val>
        </c:ser>
        <c:marker val="1"/>
        <c:axId val="154841856"/>
        <c:axId val="154843392"/>
      </c:lineChart>
      <c:catAx>
        <c:axId val="154841856"/>
        <c:scaling>
          <c:orientation val="minMax"/>
        </c:scaling>
        <c:axPos val="b"/>
        <c:numFmt formatCode="General" sourceLinked="1"/>
        <c:tickLblPos val="nextTo"/>
        <c:crossAx val="154843392"/>
        <c:crosses val="autoZero"/>
        <c:auto val="1"/>
        <c:lblAlgn val="ctr"/>
        <c:lblOffset val="100"/>
      </c:catAx>
      <c:valAx>
        <c:axId val="154843392"/>
        <c:scaling>
          <c:orientation val="minMax"/>
        </c:scaling>
        <c:axPos val="l"/>
        <c:majorGridlines/>
        <c:numFmt formatCode="0" sourceLinked="1"/>
        <c:tickLblPos val="nextTo"/>
        <c:crossAx val="1548418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8.6681159420289769E-2"/>
          <c:y val="0.16846058758784185"/>
          <c:w val="0.21666666666666667"/>
          <c:h val="0.30178850224367115"/>
        </c:manualLayout>
      </c:layout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IOPS/QD</a:t>
            </a:r>
          </a:p>
        </c:rich>
      </c:tx>
      <c:layout>
        <c:manualLayout>
          <c:xMode val="edge"/>
          <c:yMode val="edge"/>
          <c:x val="0.36320144356955381"/>
          <c:y val="2.7777777777777821E-2"/>
        </c:manualLayout>
      </c:layout>
      <c:overlay val="1"/>
    </c:title>
    <c:plotArea>
      <c:layout>
        <c:manualLayout>
          <c:layoutTarget val="inner"/>
          <c:xMode val="edge"/>
          <c:yMode val="edge"/>
          <c:x val="7.8220833402589618E-2"/>
          <c:y val="1.6537993726393956E-2"/>
          <c:w val="0.9153171478565173"/>
          <c:h val="0.9089881142905919"/>
        </c:manualLayout>
      </c:layout>
      <c:lineChart>
        <c:grouping val="standard"/>
        <c:ser>
          <c:idx val="0"/>
          <c:order val="0"/>
          <c:tx>
            <c:strRef>
              <c:f>'SSD RAID ullustration'!$H$35</c:f>
              <c:strCache>
                <c:ptCount val="1"/>
                <c:pt idx="0">
                  <c:v>Anvil x25-V 40GB ICH10R</c:v>
                </c:pt>
              </c:strCache>
            </c:strRef>
          </c:tx>
          <c:cat>
            <c:numRef>
              <c:f>'SSD RAID ullustration'!$G$36:$G$43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ullustration'!$H$36:$H$43</c:f>
              <c:numCache>
                <c:formatCode>0</c:formatCode>
                <c:ptCount val="8"/>
                <c:pt idx="0">
                  <c:v>6159.2198070000004</c:v>
                </c:pt>
                <c:pt idx="1">
                  <c:v>5802.8136130000003</c:v>
                </c:pt>
                <c:pt idx="2">
                  <c:v>4666.2157032499999</c:v>
                </c:pt>
                <c:pt idx="3">
                  <c:v>3084.7277866250001</c:v>
                </c:pt>
                <c:pt idx="4">
                  <c:v>1823.6361987499999</c:v>
                </c:pt>
                <c:pt idx="5">
                  <c:v>1042.3232609375</c:v>
                </c:pt>
                <c:pt idx="6">
                  <c:v>522.95203973437503</c:v>
                </c:pt>
                <c:pt idx="7">
                  <c:v>261.06891104687497</c:v>
                </c:pt>
              </c:numCache>
            </c:numRef>
          </c:val>
        </c:ser>
        <c:ser>
          <c:idx val="1"/>
          <c:order val="1"/>
          <c:tx>
            <c:strRef>
              <c:f>'SSD RAID ullustration'!$I$35</c:f>
              <c:strCache>
                <c:ptCount val="1"/>
                <c:pt idx="0">
                  <c:v>Anvil x25-V 40GB 2R0 ICH10R</c:v>
                </c:pt>
              </c:strCache>
            </c:strRef>
          </c:tx>
          <c:cat>
            <c:numRef>
              <c:f>'SSD RAID ullustration'!$G$36:$G$43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ullustration'!$I$36:$I$43</c:f>
              <c:numCache>
                <c:formatCode>0</c:formatCode>
                <c:ptCount val="8"/>
                <c:pt idx="0">
                  <c:v>6005.1396880000002</c:v>
                </c:pt>
                <c:pt idx="1">
                  <c:v>5800.2489379999997</c:v>
                </c:pt>
                <c:pt idx="2">
                  <c:v>5271.8124280000002</c:v>
                </c:pt>
                <c:pt idx="3">
                  <c:v>4243.8007646249998</c:v>
                </c:pt>
                <c:pt idx="4">
                  <c:v>2928.7228628749999</c:v>
                </c:pt>
                <c:pt idx="5">
                  <c:v>1791.26098209375</c:v>
                </c:pt>
                <c:pt idx="6">
                  <c:v>984.839299046875</c:v>
                </c:pt>
                <c:pt idx="7">
                  <c:v>500.58922211718749</c:v>
                </c:pt>
              </c:numCache>
            </c:numRef>
          </c:val>
        </c:ser>
        <c:ser>
          <c:idx val="2"/>
          <c:order val="2"/>
          <c:tx>
            <c:strRef>
              <c:f>'SSD RAID ullustration'!$J$35</c:f>
              <c:strCache>
                <c:ptCount val="1"/>
                <c:pt idx="0">
                  <c:v>Anvil x25-V 3R0 ICH10R</c:v>
                </c:pt>
              </c:strCache>
            </c:strRef>
          </c:tx>
          <c:cat>
            <c:numRef>
              <c:f>'SSD RAID ullustration'!$G$36:$G$43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ullustration'!$J$36:$J$43</c:f>
              <c:numCache>
                <c:formatCode>0</c:formatCode>
                <c:ptCount val="8"/>
                <c:pt idx="0">
                  <c:v>5998.0889950000001</c:v>
                </c:pt>
                <c:pt idx="1">
                  <c:v>5843.0645605</c:v>
                </c:pt>
                <c:pt idx="2">
                  <c:v>5471.9823722499996</c:v>
                </c:pt>
                <c:pt idx="3">
                  <c:v>4738.7264552500001</c:v>
                </c:pt>
                <c:pt idx="4">
                  <c:v>3590.0092812500002</c:v>
                </c:pt>
                <c:pt idx="5">
                  <c:v>2382.94463871875</c:v>
                </c:pt>
                <c:pt idx="6">
                  <c:v>1404.5907793906249</c:v>
                </c:pt>
                <c:pt idx="7">
                  <c:v>735.24323439843749</c:v>
                </c:pt>
              </c:numCache>
            </c:numRef>
          </c:val>
        </c:ser>
        <c:ser>
          <c:idx val="3"/>
          <c:order val="3"/>
          <c:tx>
            <c:strRef>
              <c:f>'SSD RAID ullustration'!$K$35</c:f>
              <c:strCache>
                <c:ptCount val="1"/>
                <c:pt idx="0">
                  <c:v>Anvil x25-V 4R0 ICH10R</c:v>
                </c:pt>
              </c:strCache>
            </c:strRef>
          </c:tx>
          <c:cat>
            <c:numRef>
              <c:f>'SSD RAID ullustration'!$G$36:$G$43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ullustration'!$K$36:$K$43</c:f>
              <c:numCache>
                <c:formatCode>0</c:formatCode>
                <c:ptCount val="8"/>
                <c:pt idx="0">
                  <c:v>5999.3723090000003</c:v>
                </c:pt>
                <c:pt idx="1">
                  <c:v>5869.4169554999999</c:v>
                </c:pt>
                <c:pt idx="2">
                  <c:v>5576.6467067499998</c:v>
                </c:pt>
                <c:pt idx="3">
                  <c:v>4998.8585571249996</c:v>
                </c:pt>
                <c:pt idx="4">
                  <c:v>4075.4552408750001</c:v>
                </c:pt>
                <c:pt idx="5">
                  <c:v>2838.9815947500001</c:v>
                </c:pt>
                <c:pt idx="6">
                  <c:v>1739.0141762656251</c:v>
                </c:pt>
                <c:pt idx="7">
                  <c:v>934.18925275781248</c:v>
                </c:pt>
              </c:numCache>
            </c:numRef>
          </c:val>
        </c:ser>
        <c:marker val="1"/>
        <c:axId val="154787200"/>
        <c:axId val="158042752"/>
      </c:lineChart>
      <c:catAx>
        <c:axId val="154787200"/>
        <c:scaling>
          <c:orientation val="minMax"/>
        </c:scaling>
        <c:axPos val="b"/>
        <c:numFmt formatCode="General" sourceLinked="1"/>
        <c:tickLblPos val="nextTo"/>
        <c:crossAx val="158042752"/>
        <c:crosses val="autoZero"/>
        <c:auto val="1"/>
        <c:lblAlgn val="ctr"/>
        <c:lblOffset val="100"/>
      </c:catAx>
      <c:valAx>
        <c:axId val="158042752"/>
        <c:scaling>
          <c:orientation val="minMax"/>
        </c:scaling>
        <c:axPos val="l"/>
        <c:majorGridlines/>
        <c:numFmt formatCode="0" sourceLinked="1"/>
        <c:tickLblPos val="nextTo"/>
        <c:crossAx val="1547872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5658634179865782"/>
          <c:y val="0.1473354245353477"/>
          <c:w val="0.32144324245663225"/>
          <c:h val="0.25383010050572946"/>
        </c:manualLayout>
      </c:layout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(IOPS/QD)/IOPS@QD1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1607781307115222E-2"/>
          <c:y val="1.6537993726393956E-2"/>
          <c:w val="0.93408415411488221"/>
          <c:h val="0.9089881142905919"/>
        </c:manualLayout>
      </c:layout>
      <c:lineChart>
        <c:grouping val="standard"/>
        <c:ser>
          <c:idx val="0"/>
          <c:order val="0"/>
          <c:tx>
            <c:strRef>
              <c:f>'SSD RAID ullustration'!$T$35</c:f>
              <c:strCache>
                <c:ptCount val="1"/>
                <c:pt idx="0">
                  <c:v>Anvil x25-V 40GB ICH10R</c:v>
                </c:pt>
              </c:strCache>
            </c:strRef>
          </c:tx>
          <c:cat>
            <c:numRef>
              <c:f>'SSD RAID ullustration'!$S$36:$S$43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ullustration'!$T$36:$T$43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0.94213452268825648</c:v>
                </c:pt>
                <c:pt idx="2">
                  <c:v>0.75759850264587247</c:v>
                </c:pt>
                <c:pt idx="3">
                  <c:v>0.50083093042387994</c:v>
                </c:pt>
                <c:pt idx="4">
                  <c:v>0.29608233768137704</c:v>
                </c:pt>
                <c:pt idx="5">
                  <c:v>0.16922975532597354</c:v>
                </c:pt>
                <c:pt idx="6">
                  <c:v>8.4905565334758154E-2</c:v>
                </c:pt>
                <c:pt idx="7">
                  <c:v>4.2386685201617286E-2</c:v>
                </c:pt>
              </c:numCache>
            </c:numRef>
          </c:val>
        </c:ser>
        <c:ser>
          <c:idx val="1"/>
          <c:order val="1"/>
          <c:tx>
            <c:strRef>
              <c:f>'SSD RAID ullustration'!$U$35</c:f>
              <c:strCache>
                <c:ptCount val="1"/>
                <c:pt idx="0">
                  <c:v>Anvil x25-V 40GB 2R0 ICH10R</c:v>
                </c:pt>
              </c:strCache>
            </c:strRef>
          </c:tx>
          <c:cat>
            <c:numRef>
              <c:f>'SSD RAID ullustration'!$S$36:$S$43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ullustration'!$U$36:$U$43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0.96588076870061301</c:v>
                </c:pt>
                <c:pt idx="2">
                  <c:v>0.87788339687328187</c:v>
                </c:pt>
                <c:pt idx="3">
                  <c:v>0.70669476233922368</c:v>
                </c:pt>
                <c:pt idx="4">
                  <c:v>0.48770270385673664</c:v>
                </c:pt>
                <c:pt idx="5">
                  <c:v>0.2982879791577881</c:v>
                </c:pt>
                <c:pt idx="6">
                  <c:v>0.16399939888407056</c:v>
                </c:pt>
                <c:pt idx="7">
                  <c:v>8.3360129509977759E-2</c:v>
                </c:pt>
              </c:numCache>
            </c:numRef>
          </c:val>
        </c:ser>
        <c:ser>
          <c:idx val="2"/>
          <c:order val="2"/>
          <c:tx>
            <c:strRef>
              <c:f>'SSD RAID ullustration'!$V$35</c:f>
              <c:strCache>
                <c:ptCount val="1"/>
                <c:pt idx="0">
                  <c:v>Anvil x25-V 3R0 ICH10R</c:v>
                </c:pt>
              </c:strCache>
            </c:strRef>
          </c:tx>
          <c:cat>
            <c:numRef>
              <c:f>'SSD RAID ullustration'!$S$36:$S$43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ullustration'!$V$36:$V$43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0.97415436239288411</c:v>
                </c:pt>
                <c:pt idx="2">
                  <c:v>0.9122876264109181</c:v>
                </c:pt>
                <c:pt idx="3">
                  <c:v>0.79003937073961339</c:v>
                </c:pt>
                <c:pt idx="4">
                  <c:v>0.59852551108238439</c:v>
                </c:pt>
                <c:pt idx="5">
                  <c:v>0.39728397506358604</c:v>
                </c:pt>
                <c:pt idx="6">
                  <c:v>0.23417304754255733</c:v>
                </c:pt>
                <c:pt idx="7">
                  <c:v>0.12257958076502956</c:v>
                </c:pt>
              </c:numCache>
            </c:numRef>
          </c:val>
        </c:ser>
        <c:ser>
          <c:idx val="3"/>
          <c:order val="3"/>
          <c:tx>
            <c:strRef>
              <c:f>'SSD RAID ullustration'!$W$35</c:f>
              <c:strCache>
                <c:ptCount val="1"/>
                <c:pt idx="0">
                  <c:v>Anvil x25-V 4R0 ICH10R</c:v>
                </c:pt>
              </c:strCache>
            </c:strRef>
          </c:tx>
          <c:cat>
            <c:numRef>
              <c:f>'SSD RAID ullustration'!$S$36:$S$43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ullustration'!$W$36:$W$43</c:f>
              <c:numCache>
                <c:formatCode>0.00</c:formatCode>
                <c:ptCount val="8"/>
                <c:pt idx="0" formatCode="General">
                  <c:v>1</c:v>
                </c:pt>
                <c:pt idx="1">
                  <c:v>0.97833850829610169</c:v>
                </c:pt>
                <c:pt idx="2">
                  <c:v>0.92953836160228864</c:v>
                </c:pt>
                <c:pt idx="3">
                  <c:v>0.8332302613768322</c:v>
                </c:pt>
                <c:pt idx="4">
                  <c:v>0.67931360665201213</c:v>
                </c:pt>
                <c:pt idx="5">
                  <c:v>0.47321310439278491</c:v>
                </c:pt>
                <c:pt idx="6">
                  <c:v>0.28986602042630871</c:v>
                </c:pt>
                <c:pt idx="7">
                  <c:v>0.15571449889122266</c:v>
                </c:pt>
              </c:numCache>
            </c:numRef>
          </c:val>
        </c:ser>
        <c:marker val="1"/>
        <c:axId val="147520512"/>
        <c:axId val="158008064"/>
      </c:lineChart>
      <c:catAx>
        <c:axId val="147520512"/>
        <c:scaling>
          <c:orientation val="minMax"/>
        </c:scaling>
        <c:axPos val="b"/>
        <c:numFmt formatCode="General" sourceLinked="1"/>
        <c:tickLblPos val="nextTo"/>
        <c:crossAx val="158008064"/>
        <c:crosses val="autoZero"/>
        <c:auto val="1"/>
        <c:lblAlgn val="ctr"/>
        <c:lblOffset val="100"/>
      </c:catAx>
      <c:valAx>
        <c:axId val="158008064"/>
        <c:scaling>
          <c:orientation val="minMax"/>
          <c:max val="1"/>
        </c:scaling>
        <c:axPos val="l"/>
        <c:majorGridlines/>
        <c:numFmt formatCode="General" sourceLinked="1"/>
        <c:tickLblPos val="nextTo"/>
        <c:crossAx val="147520512"/>
        <c:crosses val="autoZero"/>
        <c:crossBetween val="between"/>
        <c:majorUnit val="0.1"/>
      </c:valAx>
    </c:plotArea>
    <c:legend>
      <c:legendPos val="r"/>
      <c:layout>
        <c:manualLayout>
          <c:xMode val="edge"/>
          <c:yMode val="edge"/>
          <c:x val="0.67603073689580817"/>
          <c:y val="0.11752512643236669"/>
          <c:w val="0.3214431334184536"/>
          <c:h val="0.32700083221304677"/>
        </c:manualLayout>
      </c:layout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b-NO"/>
  <c:chart>
    <c:title>
      <c:tx>
        <c:rich>
          <a:bodyPr/>
          <a:lstStyle/>
          <a:p>
            <a:pPr>
              <a:defRPr/>
            </a:pPr>
            <a:r>
              <a:rPr lang="en-US"/>
              <a:t>IOPS/IOPS@QD1</a:t>
            </a:r>
          </a:p>
        </c:rich>
      </c:tx>
      <c:layout>
        <c:manualLayout>
          <c:xMode val="edge"/>
          <c:yMode val="edge"/>
          <c:x val="0.30992366579177644"/>
          <c:y val="2.3148148148148147E-2"/>
        </c:manualLayout>
      </c:layout>
      <c:overlay val="1"/>
    </c:title>
    <c:plotArea>
      <c:layout>
        <c:manualLayout>
          <c:layoutTarget val="inner"/>
          <c:xMode val="edge"/>
          <c:yMode val="edge"/>
          <c:x val="4.5186581492190618E-2"/>
          <c:y val="1.6537993726393956E-2"/>
          <c:w val="0.94172003499562562"/>
          <c:h val="0.9089881142905919"/>
        </c:manualLayout>
      </c:layout>
      <c:lineChart>
        <c:grouping val="standard"/>
        <c:ser>
          <c:idx val="0"/>
          <c:order val="0"/>
          <c:tx>
            <c:strRef>
              <c:f>'SSD RAID ullustration'!$N$35</c:f>
              <c:strCache>
                <c:ptCount val="1"/>
                <c:pt idx="0">
                  <c:v>Anvil x25-V 40GB ICH10R</c:v>
                </c:pt>
              </c:strCache>
            </c:strRef>
          </c:tx>
          <c:cat>
            <c:numRef>
              <c:f>'SSD RAID ullustration'!$M$36:$M$43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ullustration'!$N$36:$N$43</c:f>
              <c:numCache>
                <c:formatCode>0.00</c:formatCode>
                <c:ptCount val="8"/>
                <c:pt idx="0">
                  <c:v>1</c:v>
                </c:pt>
                <c:pt idx="1">
                  <c:v>1.884269045376513</c:v>
                </c:pt>
                <c:pt idx="2">
                  <c:v>3.0303940105834899</c:v>
                </c:pt>
                <c:pt idx="3">
                  <c:v>4.0066474433910395</c:v>
                </c:pt>
                <c:pt idx="4">
                  <c:v>4.7373174029020326</c:v>
                </c:pt>
                <c:pt idx="5">
                  <c:v>5.4153521704311531</c:v>
                </c:pt>
                <c:pt idx="6">
                  <c:v>5.4339561814245219</c:v>
                </c:pt>
                <c:pt idx="7">
                  <c:v>5.4254957058070126</c:v>
                </c:pt>
              </c:numCache>
            </c:numRef>
          </c:val>
        </c:ser>
        <c:ser>
          <c:idx val="1"/>
          <c:order val="1"/>
          <c:tx>
            <c:strRef>
              <c:f>'SSD RAID ullustration'!$O$35</c:f>
              <c:strCache>
                <c:ptCount val="1"/>
                <c:pt idx="0">
                  <c:v>Anvil x25-V 40GB 2R0 ICH10R</c:v>
                </c:pt>
              </c:strCache>
            </c:strRef>
          </c:tx>
          <c:cat>
            <c:numRef>
              <c:f>'SSD RAID ullustration'!$M$36:$M$43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ullustration'!$O$36:$O$43</c:f>
              <c:numCache>
                <c:formatCode>0.00</c:formatCode>
                <c:ptCount val="8"/>
                <c:pt idx="0">
                  <c:v>1</c:v>
                </c:pt>
                <c:pt idx="1">
                  <c:v>1.931761537401226</c:v>
                </c:pt>
                <c:pt idx="2">
                  <c:v>3.5115335874931275</c:v>
                </c:pt>
                <c:pt idx="3">
                  <c:v>5.6535580987137894</c:v>
                </c:pt>
                <c:pt idx="4">
                  <c:v>7.8032432617077863</c:v>
                </c:pt>
                <c:pt idx="5">
                  <c:v>9.5452153330492191</c:v>
                </c:pt>
                <c:pt idx="6">
                  <c:v>10.495961528580516</c:v>
                </c:pt>
                <c:pt idx="7">
                  <c:v>10.670096577277153</c:v>
                </c:pt>
              </c:numCache>
            </c:numRef>
          </c:val>
        </c:ser>
        <c:ser>
          <c:idx val="2"/>
          <c:order val="2"/>
          <c:tx>
            <c:strRef>
              <c:f>'SSD RAID ullustration'!$P$35</c:f>
              <c:strCache>
                <c:ptCount val="1"/>
                <c:pt idx="0">
                  <c:v>Anvil x25-V 3R0 ICH10R</c:v>
                </c:pt>
              </c:strCache>
            </c:strRef>
          </c:tx>
          <c:cat>
            <c:numRef>
              <c:f>'SSD RAID ullustration'!$M$36:$M$43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ullustration'!$P$36:$P$43</c:f>
              <c:numCache>
                <c:formatCode>0.00</c:formatCode>
                <c:ptCount val="8"/>
                <c:pt idx="0">
                  <c:v>1</c:v>
                </c:pt>
                <c:pt idx="1">
                  <c:v>1.9483087247857682</c:v>
                </c:pt>
                <c:pt idx="2">
                  <c:v>3.6491505056436724</c:v>
                </c:pt>
                <c:pt idx="3">
                  <c:v>6.3203149659169071</c:v>
                </c:pt>
                <c:pt idx="4">
                  <c:v>9.5764081773181502</c:v>
                </c:pt>
                <c:pt idx="5">
                  <c:v>12.713087202034753</c:v>
                </c:pt>
                <c:pt idx="6">
                  <c:v>14.987075042723669</c:v>
                </c:pt>
                <c:pt idx="7">
                  <c:v>15.690186337923784</c:v>
                </c:pt>
              </c:numCache>
            </c:numRef>
          </c:val>
        </c:ser>
        <c:ser>
          <c:idx val="3"/>
          <c:order val="3"/>
          <c:tx>
            <c:strRef>
              <c:f>'SSD RAID ullustration'!$Q$35</c:f>
              <c:strCache>
                <c:ptCount val="1"/>
                <c:pt idx="0">
                  <c:v>Anvil x25-V 4R0 ICH10R</c:v>
                </c:pt>
              </c:strCache>
            </c:strRef>
          </c:tx>
          <c:cat>
            <c:numRef>
              <c:f>'SSD RAID ullustration'!$M$36:$M$43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'SSD RAID ullustration'!$Q$36:$Q$43</c:f>
              <c:numCache>
                <c:formatCode>0.00</c:formatCode>
                <c:ptCount val="8"/>
                <c:pt idx="0">
                  <c:v>1</c:v>
                </c:pt>
                <c:pt idx="1">
                  <c:v>1.9566770165922034</c:v>
                </c:pt>
                <c:pt idx="2">
                  <c:v>3.7181534464091546</c:v>
                </c:pt>
                <c:pt idx="3">
                  <c:v>6.6658420910146576</c:v>
                </c:pt>
                <c:pt idx="4">
                  <c:v>10.869017706432194</c:v>
                </c:pt>
                <c:pt idx="5">
                  <c:v>15.142819340569117</c:v>
                </c:pt>
                <c:pt idx="6">
                  <c:v>18.551425307283758</c:v>
                </c:pt>
                <c:pt idx="7">
                  <c:v>19.9314558580765</c:v>
                </c:pt>
              </c:numCache>
            </c:numRef>
          </c:val>
        </c:ser>
        <c:marker val="1"/>
        <c:axId val="157953024"/>
        <c:axId val="157963008"/>
      </c:lineChart>
      <c:catAx>
        <c:axId val="157953024"/>
        <c:scaling>
          <c:orientation val="minMax"/>
        </c:scaling>
        <c:axPos val="b"/>
        <c:numFmt formatCode="General" sourceLinked="1"/>
        <c:tickLblPos val="nextTo"/>
        <c:crossAx val="157963008"/>
        <c:crosses val="autoZero"/>
        <c:auto val="1"/>
        <c:lblAlgn val="ctr"/>
        <c:lblOffset val="100"/>
      </c:catAx>
      <c:valAx>
        <c:axId val="157963008"/>
        <c:scaling>
          <c:orientation val="minMax"/>
        </c:scaling>
        <c:axPos val="l"/>
        <c:majorGridlines/>
        <c:numFmt formatCode="0" sourceLinked="0"/>
        <c:tickLblPos val="nextTo"/>
        <c:crossAx val="1579530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5.8583333333333397E-2"/>
          <c:y val="0.1238484251968504"/>
          <c:w val="0.3214431334184536"/>
          <c:h val="0.32700083221304677"/>
        </c:manualLayout>
      </c:layout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9524</xdr:rowOff>
    </xdr:from>
    <xdr:to>
      <xdr:col>21</xdr:col>
      <xdr:colOff>752474</xdr:colOff>
      <xdr:row>60</xdr:row>
      <xdr:rowOff>38099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61</xdr:row>
      <xdr:rowOff>0</xdr:rowOff>
    </xdr:from>
    <xdr:to>
      <xdr:col>21</xdr:col>
      <xdr:colOff>752474</xdr:colOff>
      <xdr:row>107</xdr:row>
      <xdr:rowOff>28575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28575</xdr:rowOff>
    </xdr:from>
    <xdr:to>
      <xdr:col>22</xdr:col>
      <xdr:colOff>685800</xdr:colOff>
      <xdr:row>60</xdr:row>
      <xdr:rowOff>66675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64</xdr:row>
      <xdr:rowOff>0</xdr:rowOff>
    </xdr:from>
    <xdr:to>
      <xdr:col>22</xdr:col>
      <xdr:colOff>685800</xdr:colOff>
      <xdr:row>110</xdr:row>
      <xdr:rowOff>38100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0</xdr:row>
      <xdr:rowOff>0</xdr:rowOff>
    </xdr:from>
    <xdr:to>
      <xdr:col>22</xdr:col>
      <xdr:colOff>704850</xdr:colOff>
      <xdr:row>30</xdr:row>
      <xdr:rowOff>171450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342900</xdr:colOff>
      <xdr:row>30</xdr:row>
      <xdr:rowOff>171450</xdr:rowOff>
    </xdr:to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44</xdr:row>
      <xdr:rowOff>19050</xdr:rowOff>
    </xdr:from>
    <xdr:to>
      <xdr:col>7</xdr:col>
      <xdr:colOff>371474</xdr:colOff>
      <xdr:row>70</xdr:row>
      <xdr:rowOff>76200</xdr:rowOff>
    </xdr:to>
    <xdr:graphicFrame macro="">
      <xdr:nvGraphicFramePr>
        <xdr:cNvPr id="5" name="Diagra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19049</xdr:colOff>
      <xdr:row>44</xdr:row>
      <xdr:rowOff>28575</xdr:rowOff>
    </xdr:from>
    <xdr:to>
      <xdr:col>22</xdr:col>
      <xdr:colOff>390524</xdr:colOff>
      <xdr:row>70</xdr:row>
      <xdr:rowOff>85725</xdr:rowOff>
    </xdr:to>
    <xdr:graphicFrame macro="">
      <xdr:nvGraphicFramePr>
        <xdr:cNvPr id="6" name="Diagra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390524</xdr:colOff>
      <xdr:row>44</xdr:row>
      <xdr:rowOff>38100</xdr:rowOff>
    </xdr:from>
    <xdr:to>
      <xdr:col>14</xdr:col>
      <xdr:colOff>761999</xdr:colOff>
      <xdr:row>70</xdr:row>
      <xdr:rowOff>95250</xdr:rowOff>
    </xdr:to>
    <xdr:graphicFrame macro="">
      <xdr:nvGraphicFramePr>
        <xdr:cNvPr id="7" name="Diagra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381000</xdr:colOff>
      <xdr:row>31</xdr:row>
      <xdr:rowOff>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400050</xdr:colOff>
      <xdr:row>0</xdr:row>
      <xdr:rowOff>0</xdr:rowOff>
    </xdr:from>
    <xdr:to>
      <xdr:col>23</xdr:col>
      <xdr:colOff>19050</xdr:colOff>
      <xdr:row>31</xdr:row>
      <xdr:rowOff>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44</xdr:row>
      <xdr:rowOff>0</xdr:rowOff>
    </xdr:from>
    <xdr:to>
      <xdr:col>7</xdr:col>
      <xdr:colOff>561974</xdr:colOff>
      <xdr:row>68</xdr:row>
      <xdr:rowOff>114300</xdr:rowOff>
    </xdr:to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409574</xdr:colOff>
      <xdr:row>43</xdr:row>
      <xdr:rowOff>161925</xdr:rowOff>
    </xdr:from>
    <xdr:to>
      <xdr:col>23</xdr:col>
      <xdr:colOff>209550</xdr:colOff>
      <xdr:row>68</xdr:row>
      <xdr:rowOff>85725</xdr:rowOff>
    </xdr:to>
    <xdr:graphicFrame macro="">
      <xdr:nvGraphicFramePr>
        <xdr:cNvPr id="5" name="Diagra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600074</xdr:colOff>
      <xdr:row>43</xdr:row>
      <xdr:rowOff>161925</xdr:rowOff>
    </xdr:from>
    <xdr:to>
      <xdr:col>15</xdr:col>
      <xdr:colOff>400050</xdr:colOff>
      <xdr:row>68</xdr:row>
      <xdr:rowOff>85725</xdr:rowOff>
    </xdr:to>
    <xdr:graphicFrame macro="">
      <xdr:nvGraphicFramePr>
        <xdr:cNvPr id="6" name="Diagra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381000</xdr:colOff>
      <xdr:row>31</xdr:row>
      <xdr:rowOff>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400050</xdr:colOff>
      <xdr:row>0</xdr:row>
      <xdr:rowOff>0</xdr:rowOff>
    </xdr:from>
    <xdr:to>
      <xdr:col>23</xdr:col>
      <xdr:colOff>19050</xdr:colOff>
      <xdr:row>31</xdr:row>
      <xdr:rowOff>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44</xdr:row>
      <xdr:rowOff>28575</xdr:rowOff>
    </xdr:from>
    <xdr:to>
      <xdr:col>7</xdr:col>
      <xdr:colOff>561974</xdr:colOff>
      <xdr:row>68</xdr:row>
      <xdr:rowOff>142875</xdr:rowOff>
    </xdr:to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409574</xdr:colOff>
      <xdr:row>44</xdr:row>
      <xdr:rowOff>0</xdr:rowOff>
    </xdr:from>
    <xdr:to>
      <xdr:col>23</xdr:col>
      <xdr:colOff>209550</xdr:colOff>
      <xdr:row>68</xdr:row>
      <xdr:rowOff>114300</xdr:rowOff>
    </xdr:to>
    <xdr:graphicFrame macro="">
      <xdr:nvGraphicFramePr>
        <xdr:cNvPr id="5" name="Diagra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600074</xdr:colOff>
      <xdr:row>44</xdr:row>
      <xdr:rowOff>0</xdr:rowOff>
    </xdr:from>
    <xdr:to>
      <xdr:col>15</xdr:col>
      <xdr:colOff>400050</xdr:colOff>
      <xdr:row>68</xdr:row>
      <xdr:rowOff>114300</xdr:rowOff>
    </xdr:to>
    <xdr:graphicFrame macro="">
      <xdr:nvGraphicFramePr>
        <xdr:cNvPr id="6" name="Diagra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/>
  </sheetViews>
  <sheetFormatPr baseColWidth="10" defaultRowHeight="15"/>
  <cols>
    <col min="1" max="1" width="4.28515625" customWidth="1"/>
    <col min="2" max="2" width="7" bestFit="1" customWidth="1"/>
    <col min="3" max="3" width="11" bestFit="1" customWidth="1"/>
    <col min="4" max="4" width="8.7109375" bestFit="1" customWidth="1"/>
    <col min="6" max="6" width="4.28515625" customWidth="1"/>
    <col min="7" max="7" width="7" bestFit="1" customWidth="1"/>
    <col min="8" max="8" width="11" bestFit="1" customWidth="1"/>
    <col min="9" max="9" width="8.7109375" bestFit="1" customWidth="1"/>
    <col min="11" max="11" width="4.28515625" customWidth="1"/>
    <col min="12" max="12" width="7" bestFit="1" customWidth="1"/>
    <col min="13" max="13" width="11" bestFit="1" customWidth="1"/>
    <col min="14" max="14" width="8.7109375" bestFit="1" customWidth="1"/>
    <col min="16" max="16" width="4.28515625" customWidth="1"/>
    <col min="17" max="17" width="7" bestFit="1" customWidth="1"/>
    <col min="18" max="18" width="11" bestFit="1" customWidth="1"/>
    <col min="19" max="19" width="8.7109375" bestFit="1" customWidth="1"/>
    <col min="21" max="21" width="4.28515625" customWidth="1"/>
    <col min="22" max="22" width="7" bestFit="1" customWidth="1"/>
    <col min="23" max="23" width="11" bestFit="1" customWidth="1"/>
    <col min="24" max="24" width="8.7109375" bestFit="1" customWidth="1"/>
    <col min="26" max="26" width="4.28515625" customWidth="1"/>
  </cols>
  <sheetData>
    <row r="1" spans="1:29">
      <c r="A1" s="1" t="s">
        <v>20</v>
      </c>
      <c r="F1" s="2" t="s">
        <v>21</v>
      </c>
      <c r="K1" t="s">
        <v>14</v>
      </c>
      <c r="P1" t="s">
        <v>13</v>
      </c>
      <c r="U1" s="1" t="s">
        <v>4</v>
      </c>
      <c r="Z1" s="1" t="s">
        <v>23</v>
      </c>
    </row>
    <row r="2" spans="1:29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  <c r="K2" t="s">
        <v>0</v>
      </c>
      <c r="L2" t="s">
        <v>1</v>
      </c>
      <c r="M2" t="s">
        <v>2</v>
      </c>
      <c r="N2" t="s">
        <v>3</v>
      </c>
      <c r="P2" t="s">
        <v>0</v>
      </c>
      <c r="Q2" t="s">
        <v>1</v>
      </c>
      <c r="R2" t="s">
        <v>2</v>
      </c>
      <c r="S2" t="s">
        <v>3</v>
      </c>
      <c r="U2" t="s">
        <v>0</v>
      </c>
      <c r="V2" t="s">
        <v>1</v>
      </c>
      <c r="W2" t="s">
        <v>2</v>
      </c>
      <c r="X2" t="s">
        <v>3</v>
      </c>
      <c r="Z2" t="s">
        <v>0</v>
      </c>
      <c r="AA2" t="s">
        <v>1</v>
      </c>
      <c r="AB2" t="s">
        <v>2</v>
      </c>
      <c r="AC2" t="s">
        <v>3</v>
      </c>
    </row>
    <row r="3" spans="1:29">
      <c r="A3" s="2">
        <v>1</v>
      </c>
      <c r="B3" s="3">
        <v>7121.8287700000001</v>
      </c>
      <c r="C3" s="4">
        <v>0.140096</v>
      </c>
      <c r="D3" s="3">
        <f>B3/C3</f>
        <v>50835.346976359069</v>
      </c>
      <c r="F3" s="2">
        <v>1</v>
      </c>
      <c r="G3" s="3">
        <v>5537.8472570000004</v>
      </c>
      <c r="H3" s="4">
        <v>0.18021000000000001</v>
      </c>
      <c r="I3" s="3">
        <f>G3/H3</f>
        <v>30729.966466899728</v>
      </c>
      <c r="K3">
        <v>1</v>
      </c>
      <c r="L3" s="3">
        <v>210.68065200000001</v>
      </c>
      <c r="M3" s="4">
        <v>4.7448379999999997</v>
      </c>
      <c r="N3" s="3">
        <f>L3/M3</f>
        <v>44.402074844283412</v>
      </c>
      <c r="P3" s="2">
        <v>1</v>
      </c>
      <c r="Q3" s="5">
        <v>7921.4768530000001</v>
      </c>
      <c r="R3" s="6">
        <v>0.12594900000000001</v>
      </c>
      <c r="S3" s="3">
        <f>Q3/R3</f>
        <v>62894.321137920902</v>
      </c>
      <c r="U3" s="2">
        <v>1</v>
      </c>
      <c r="V3" s="3">
        <v>9600.2698789999995</v>
      </c>
      <c r="W3" s="4">
        <v>0.10362499999999999</v>
      </c>
      <c r="X3" s="3">
        <f>V3/W3</f>
        <v>92644.341413751506</v>
      </c>
      <c r="Z3" s="2">
        <v>1</v>
      </c>
      <c r="AA3" s="3">
        <v>4896.3010329999997</v>
      </c>
      <c r="AB3" s="4">
        <v>0.20191799999999999</v>
      </c>
      <c r="AC3" s="3">
        <f>AA3/AB3</f>
        <v>24248.957661030716</v>
      </c>
    </row>
    <row r="4" spans="1:29">
      <c r="A4" s="2">
        <v>2</v>
      </c>
      <c r="B4" s="3">
        <v>8973.1401490000007</v>
      </c>
      <c r="C4" s="4">
        <v>0.222556</v>
      </c>
      <c r="D4" s="3">
        <f t="shared" ref="D4:D10" si="0">B4/C4</f>
        <v>40318.57217509301</v>
      </c>
      <c r="F4" s="2">
        <v>2</v>
      </c>
      <c r="G4" s="3">
        <v>10789.344517</v>
      </c>
      <c r="H4" s="4">
        <v>0.18498700000000001</v>
      </c>
      <c r="I4" s="3">
        <f t="shared" ref="I4:I10" si="1">G4/H4</f>
        <v>58324.879678031422</v>
      </c>
      <c r="K4">
        <v>2</v>
      </c>
      <c r="L4" s="3">
        <v>244.01011800000001</v>
      </c>
      <c r="M4" s="4">
        <v>8.1932720000000003</v>
      </c>
      <c r="N4" s="3">
        <f t="shared" ref="N4:N10" si="2">L4/M4</f>
        <v>29.781767040078737</v>
      </c>
      <c r="P4" s="2">
        <v>2</v>
      </c>
      <c r="Q4" s="5">
        <v>15440.534175000001</v>
      </c>
      <c r="R4" s="6">
        <v>0.12925</v>
      </c>
      <c r="S4" s="3">
        <f t="shared" ref="S4:S9" si="3">Q4/R4</f>
        <v>119462.54680851064</v>
      </c>
      <c r="U4" s="2">
        <v>2</v>
      </c>
      <c r="V4" s="3">
        <v>15149.991435</v>
      </c>
      <c r="W4" s="4">
        <v>0.13154099999999999</v>
      </c>
      <c r="X4" s="3">
        <f t="shared" ref="X4:X10" si="4">V4/W4</f>
        <v>115173.15084270305</v>
      </c>
      <c r="Z4" s="2">
        <v>2</v>
      </c>
      <c r="AA4" s="3">
        <v>8626.9603910000005</v>
      </c>
      <c r="AB4" s="4">
        <v>0.22955</v>
      </c>
      <c r="AC4" s="3">
        <f t="shared" ref="AC4:AC10" si="5">AA4/AB4</f>
        <v>37582.053543890222</v>
      </c>
    </row>
    <row r="5" spans="1:29">
      <c r="A5" s="2">
        <v>4</v>
      </c>
      <c r="B5" s="3">
        <v>15965.835947</v>
      </c>
      <c r="C5" s="4">
        <v>0.25019999999999998</v>
      </c>
      <c r="D5" s="3">
        <f t="shared" si="0"/>
        <v>63812.293952837732</v>
      </c>
      <c r="F5" s="2">
        <v>4</v>
      </c>
      <c r="G5" s="3">
        <v>20202.742179000001</v>
      </c>
      <c r="H5" s="4">
        <v>0.19764499999999999</v>
      </c>
      <c r="I5" s="3">
        <f t="shared" si="1"/>
        <v>102217.31983606973</v>
      </c>
      <c r="K5">
        <v>4</v>
      </c>
      <c r="L5" s="3">
        <v>341.46316300000001</v>
      </c>
      <c r="M5" s="4">
        <v>11.709863</v>
      </c>
      <c r="N5" s="3">
        <f t="shared" si="2"/>
        <v>29.160303839592316</v>
      </c>
      <c r="P5" s="2">
        <v>4</v>
      </c>
      <c r="Q5" s="5">
        <v>28952.006950999999</v>
      </c>
      <c r="R5" s="6">
        <v>0.137906</v>
      </c>
      <c r="S5" s="3">
        <f t="shared" si="3"/>
        <v>209940.15453279769</v>
      </c>
      <c r="U5" s="2">
        <v>4</v>
      </c>
      <c r="V5" s="3">
        <v>18980.380056000002</v>
      </c>
      <c r="W5" s="4">
        <v>0.21026600000000001</v>
      </c>
      <c r="X5" s="3">
        <f t="shared" si="4"/>
        <v>90268.422170013233</v>
      </c>
      <c r="Z5" s="2">
        <v>4</v>
      </c>
      <c r="AA5" s="3">
        <v>11297.357832</v>
      </c>
      <c r="AB5" s="4">
        <v>0.35212599999999999</v>
      </c>
      <c r="AC5" s="3">
        <f t="shared" si="5"/>
        <v>32083.282211481117</v>
      </c>
    </row>
    <row r="6" spans="1:29">
      <c r="A6" s="2">
        <v>8</v>
      </c>
      <c r="B6" s="3">
        <v>16042.77608</v>
      </c>
      <c r="C6" s="4">
        <v>0.49832700000000002</v>
      </c>
      <c r="D6" s="3">
        <f t="shared" si="0"/>
        <v>32193.270844244842</v>
      </c>
      <c r="F6" s="2">
        <v>8</v>
      </c>
      <c r="G6" s="3">
        <v>35267.609002999998</v>
      </c>
      <c r="H6" s="4">
        <v>0.226522</v>
      </c>
      <c r="I6" s="3">
        <f t="shared" si="1"/>
        <v>155691.76063693591</v>
      </c>
      <c r="K6">
        <v>8</v>
      </c>
      <c r="L6" s="3">
        <v>468.47114499999998</v>
      </c>
      <c r="M6" s="4">
        <v>17.059918</v>
      </c>
      <c r="N6" s="3">
        <f t="shared" si="2"/>
        <v>27.460339785923942</v>
      </c>
      <c r="P6" s="2">
        <v>8</v>
      </c>
      <c r="Q6" s="5">
        <v>48947.318552999997</v>
      </c>
      <c r="R6" s="6">
        <v>0.163218</v>
      </c>
      <c r="S6" s="3">
        <f t="shared" si="3"/>
        <v>299889.21903834131</v>
      </c>
      <c r="U6" s="2">
        <v>8</v>
      </c>
      <c r="V6" s="3">
        <v>20373.730758000002</v>
      </c>
      <c r="W6" s="4">
        <v>0.392183</v>
      </c>
      <c r="X6" s="3">
        <f t="shared" si="4"/>
        <v>51949.550995326164</v>
      </c>
      <c r="Z6" s="2">
        <v>8</v>
      </c>
      <c r="AA6" s="3">
        <v>15754.996063000001</v>
      </c>
      <c r="AB6" s="4">
        <v>0.50582899999999997</v>
      </c>
      <c r="AC6" s="3">
        <f t="shared" si="5"/>
        <v>31146.881778229403</v>
      </c>
    </row>
    <row r="7" spans="1:29">
      <c r="A7" s="2">
        <v>16</v>
      </c>
      <c r="B7" s="3">
        <v>16073.695591</v>
      </c>
      <c r="C7" s="4">
        <v>0.99506700000000003</v>
      </c>
      <c r="D7" s="3">
        <f t="shared" si="0"/>
        <v>16153.380215603571</v>
      </c>
      <c r="F7" s="2">
        <v>16</v>
      </c>
      <c r="G7" s="3">
        <v>53262.601691000003</v>
      </c>
      <c r="H7" s="4">
        <v>0.30011300000000002</v>
      </c>
      <c r="I7" s="3">
        <f t="shared" si="1"/>
        <v>177475.15666099102</v>
      </c>
      <c r="K7">
        <v>16</v>
      </c>
      <c r="L7" s="3">
        <v>547.208303</v>
      </c>
      <c r="M7" s="4">
        <v>29.201612000000001</v>
      </c>
      <c r="N7" s="3">
        <f t="shared" si="2"/>
        <v>18.73897588256429</v>
      </c>
      <c r="P7" s="2">
        <v>16</v>
      </c>
      <c r="Q7" s="5">
        <v>67634.467411000005</v>
      </c>
      <c r="R7" s="6">
        <v>0.23635800000000001</v>
      </c>
      <c r="S7" s="3">
        <f t="shared" si="3"/>
        <v>286152.64730197412</v>
      </c>
      <c r="U7" s="2">
        <v>16</v>
      </c>
      <c r="V7" s="3">
        <v>21172.280396999999</v>
      </c>
      <c r="W7" s="4">
        <v>0.75522500000000004</v>
      </c>
      <c r="X7" s="3">
        <f t="shared" si="4"/>
        <v>28034.400869939418</v>
      </c>
      <c r="Z7" s="2">
        <v>16</v>
      </c>
      <c r="AA7" s="3">
        <v>15291.005504000001</v>
      </c>
      <c r="AB7" s="4">
        <v>1.044395</v>
      </c>
      <c r="AC7" s="3">
        <f t="shared" si="5"/>
        <v>14641.017530723529</v>
      </c>
    </row>
    <row r="8" spans="1:29">
      <c r="A8" s="2">
        <v>32</v>
      </c>
      <c r="B8" s="3">
        <v>16067.556318000001</v>
      </c>
      <c r="C8" s="4">
        <v>1.9912510000000001</v>
      </c>
      <c r="D8" s="3">
        <f t="shared" si="0"/>
        <v>8069.0763334205485</v>
      </c>
      <c r="F8" s="2">
        <v>32</v>
      </c>
      <c r="G8" s="3">
        <v>68176.328263000003</v>
      </c>
      <c r="H8" s="4">
        <v>0.46913199999999999</v>
      </c>
      <c r="I8" s="3">
        <f t="shared" si="1"/>
        <v>145324.40392682658</v>
      </c>
      <c r="K8">
        <v>32</v>
      </c>
      <c r="L8" s="3">
        <v>578.71114699999998</v>
      </c>
      <c r="M8" s="4">
        <v>55.020161000000002</v>
      </c>
      <c r="N8" s="3">
        <f t="shared" si="2"/>
        <v>10.518165277633411</v>
      </c>
      <c r="P8" s="2">
        <v>32</v>
      </c>
      <c r="Q8" s="5">
        <v>81838.609719</v>
      </c>
      <c r="R8" s="6">
        <v>0.39082600000000001</v>
      </c>
      <c r="S8" s="3">
        <f t="shared" si="3"/>
        <v>209399.09248361163</v>
      </c>
      <c r="U8" s="2">
        <v>32</v>
      </c>
      <c r="V8" s="3">
        <v>21254.744855000001</v>
      </c>
      <c r="W8" s="4">
        <v>1.505012</v>
      </c>
      <c r="X8" s="3">
        <f t="shared" si="4"/>
        <v>14122.641450699397</v>
      </c>
      <c r="Z8" s="2">
        <v>32</v>
      </c>
      <c r="AA8" s="3">
        <v>15859.496865999999</v>
      </c>
      <c r="AB8" s="4">
        <v>2.0156339999999999</v>
      </c>
      <c r="AC8" s="3">
        <f t="shared" si="5"/>
        <v>7868.2423822975798</v>
      </c>
    </row>
    <row r="9" spans="1:29">
      <c r="A9" s="2">
        <v>64</v>
      </c>
      <c r="B9" s="3">
        <v>16076.034911000001</v>
      </c>
      <c r="C9" s="4">
        <v>3.9806159999999999</v>
      </c>
      <c r="D9" s="3">
        <f t="shared" si="0"/>
        <v>4038.5796849030403</v>
      </c>
      <c r="F9" s="2">
        <v>64</v>
      </c>
      <c r="G9" s="3">
        <v>77684.424075999996</v>
      </c>
      <c r="H9" s="4">
        <v>0.82362400000000002</v>
      </c>
      <c r="I9" s="3">
        <f t="shared" si="1"/>
        <v>94320.253023224184</v>
      </c>
      <c r="K9">
        <v>64</v>
      </c>
      <c r="L9" s="3">
        <v>609.41777100000002</v>
      </c>
      <c r="M9" s="4">
        <v>104.699393</v>
      </c>
      <c r="N9" s="3">
        <f t="shared" si="2"/>
        <v>5.8206428283686424</v>
      </c>
      <c r="P9" s="2">
        <v>64</v>
      </c>
      <c r="Q9" s="5">
        <v>90043.199917000005</v>
      </c>
      <c r="R9" s="6">
        <v>0.71059600000000001</v>
      </c>
      <c r="S9" s="3">
        <f t="shared" si="3"/>
        <v>126715.03908972187</v>
      </c>
      <c r="U9" s="2">
        <v>64</v>
      </c>
      <c r="V9" s="3">
        <v>21414.014116999999</v>
      </c>
      <c r="W9" s="4">
        <v>2.9881280000000001</v>
      </c>
      <c r="X9" s="3">
        <f t="shared" si="4"/>
        <v>7166.3643983791853</v>
      </c>
      <c r="Z9" s="2">
        <v>64</v>
      </c>
      <c r="AA9" s="3">
        <v>15883.514853000001</v>
      </c>
      <c r="AB9" s="4">
        <v>4.0271309999999998</v>
      </c>
      <c r="AC9" s="3">
        <f t="shared" si="5"/>
        <v>3944.1266879572581</v>
      </c>
    </row>
    <row r="10" spans="1:29">
      <c r="A10" s="2">
        <v>128</v>
      </c>
      <c r="B10" s="3">
        <v>16070.942254</v>
      </c>
      <c r="C10" s="4">
        <v>7.9636370000000003</v>
      </c>
      <c r="D10" s="3">
        <f t="shared" si="0"/>
        <v>2018.040532736487</v>
      </c>
      <c r="F10" s="2">
        <v>128</v>
      </c>
      <c r="G10" s="3">
        <v>79098.120175999997</v>
      </c>
      <c r="H10" s="4">
        <v>1.6180129999999999</v>
      </c>
      <c r="I10" s="3">
        <f t="shared" si="1"/>
        <v>48885.960851983269</v>
      </c>
      <c r="K10">
        <v>128</v>
      </c>
      <c r="L10" s="3">
        <v>632.17703800000004</v>
      </c>
      <c r="M10" s="4">
        <v>201.916448</v>
      </c>
      <c r="N10" s="3">
        <f t="shared" si="2"/>
        <v>3.1308843051755746</v>
      </c>
      <c r="U10" s="2">
        <v>128</v>
      </c>
      <c r="V10" s="3">
        <v>21329.847005</v>
      </c>
      <c r="W10" s="4">
        <v>6.000451</v>
      </c>
      <c r="X10" s="3">
        <f t="shared" si="4"/>
        <v>3554.7073053342156</v>
      </c>
      <c r="Z10" s="2">
        <v>128</v>
      </c>
      <c r="AA10" s="3">
        <v>15897.862895</v>
      </c>
      <c r="AB10" s="4">
        <v>8.0487090000000006</v>
      </c>
      <c r="AC10" s="3">
        <f t="shared" si="5"/>
        <v>1975.2065697741091</v>
      </c>
    </row>
    <row r="12" spans="1:29">
      <c r="A12" s="1" t="s">
        <v>8</v>
      </c>
      <c r="F12" s="2" t="s">
        <v>5</v>
      </c>
      <c r="K12" s="1" t="s">
        <v>6</v>
      </c>
      <c r="P12" s="1" t="s">
        <v>7</v>
      </c>
      <c r="U12" t="s">
        <v>24</v>
      </c>
      <c r="Z12" s="2" t="s">
        <v>22</v>
      </c>
    </row>
    <row r="13" spans="1:29">
      <c r="A13" t="s">
        <v>0</v>
      </c>
      <c r="B13" t="s">
        <v>1</v>
      </c>
      <c r="C13" t="s">
        <v>2</v>
      </c>
      <c r="D13" t="s">
        <v>3</v>
      </c>
      <c r="F13" t="s">
        <v>0</v>
      </c>
      <c r="G13" t="s">
        <v>1</v>
      </c>
      <c r="H13" t="s">
        <v>2</v>
      </c>
      <c r="I13" t="s">
        <v>3</v>
      </c>
      <c r="K13" t="s">
        <v>0</v>
      </c>
      <c r="L13" t="s">
        <v>1</v>
      </c>
      <c r="M13" t="s">
        <v>2</v>
      </c>
      <c r="N13" t="s">
        <v>3</v>
      </c>
      <c r="P13" t="s">
        <v>0</v>
      </c>
      <c r="Q13" t="s">
        <v>1</v>
      </c>
      <c r="R13" t="s">
        <v>2</v>
      </c>
      <c r="S13" t="s">
        <v>3</v>
      </c>
      <c r="U13" t="s">
        <v>0</v>
      </c>
      <c r="V13" t="s">
        <v>1</v>
      </c>
      <c r="W13" t="s">
        <v>2</v>
      </c>
      <c r="X13" t="s">
        <v>3</v>
      </c>
      <c r="Z13" t="s">
        <v>0</v>
      </c>
      <c r="AA13" t="s">
        <v>1</v>
      </c>
      <c r="AB13" t="s">
        <v>2</v>
      </c>
      <c r="AC13" t="s">
        <v>3</v>
      </c>
    </row>
    <row r="14" spans="1:29">
      <c r="A14" s="2">
        <v>1</v>
      </c>
      <c r="B14" s="3">
        <v>263.46985799999999</v>
      </c>
      <c r="C14" s="4">
        <v>3.7948689999999998</v>
      </c>
      <c r="D14" s="3">
        <f>B14/C14</f>
        <v>69.427919119210699</v>
      </c>
      <c r="F14" s="2">
        <v>1</v>
      </c>
      <c r="G14" s="3">
        <v>5444.6879939999999</v>
      </c>
      <c r="H14" s="4">
        <v>0.18323200000000001</v>
      </c>
      <c r="I14" s="3">
        <f>G14/H14</f>
        <v>29714.722286500171</v>
      </c>
      <c r="K14" s="2">
        <v>1</v>
      </c>
      <c r="L14" s="3">
        <v>4638.2790919999998</v>
      </c>
      <c r="M14" s="4">
        <v>0.214944</v>
      </c>
      <c r="N14" s="3">
        <f>L14/M14</f>
        <v>21579.011705374422</v>
      </c>
      <c r="P14" s="2">
        <v>1</v>
      </c>
      <c r="Q14" s="3">
        <v>123.437648</v>
      </c>
      <c r="R14" s="4">
        <v>8.0975219999999997</v>
      </c>
      <c r="S14" s="3">
        <f>Q14/R14</f>
        <v>15.243879300358801</v>
      </c>
      <c r="U14">
        <v>1</v>
      </c>
      <c r="V14" s="7">
        <v>14347.384040000001</v>
      </c>
      <c r="W14">
        <v>6.8926000000000001E-2</v>
      </c>
      <c r="X14" s="3">
        <f>V14/W14</f>
        <v>208156.34216406001</v>
      </c>
      <c r="Z14" s="2">
        <v>1</v>
      </c>
      <c r="AA14" s="3">
        <v>6314.9680470000003</v>
      </c>
      <c r="AB14" s="4">
        <v>0.158113</v>
      </c>
      <c r="AC14" s="3">
        <f>AA14/AB14</f>
        <v>39939.587807454162</v>
      </c>
    </row>
    <row r="15" spans="1:29">
      <c r="A15" s="2">
        <v>2</v>
      </c>
      <c r="B15" s="3">
        <v>465.08804400000002</v>
      </c>
      <c r="C15" s="4">
        <v>4.2998580000000004</v>
      </c>
      <c r="D15" s="3">
        <f t="shared" ref="D15:D21" si="6">B15/C15</f>
        <v>108.16358214620111</v>
      </c>
      <c r="F15" s="2">
        <v>2</v>
      </c>
      <c r="G15" s="3">
        <v>10925.668723999999</v>
      </c>
      <c r="H15" s="4">
        <v>0.18269099999999999</v>
      </c>
      <c r="I15" s="3">
        <f t="shared" ref="I15:I21" si="7">G15/H15</f>
        <v>59804.088455369994</v>
      </c>
      <c r="K15" s="2">
        <v>2</v>
      </c>
      <c r="L15" s="3">
        <v>8851.2281719999992</v>
      </c>
      <c r="M15" s="4">
        <v>0.225356</v>
      </c>
      <c r="N15" s="3">
        <f t="shared" ref="N15:N21" si="8">L15/M15</f>
        <v>39276.647491080774</v>
      </c>
      <c r="P15" s="2">
        <v>2</v>
      </c>
      <c r="Q15" s="3">
        <v>166.40309600000001</v>
      </c>
      <c r="R15" s="4">
        <v>12.012604</v>
      </c>
      <c r="S15" s="3">
        <f t="shared" ref="S15:S21" si="9">Q15/R15</f>
        <v>13.852375055400145</v>
      </c>
      <c r="U15">
        <v>2</v>
      </c>
      <c r="V15" s="7">
        <v>25673.214223999999</v>
      </c>
      <c r="W15">
        <v>7.7160999999999993E-2</v>
      </c>
      <c r="X15" s="3">
        <f t="shared" ref="X15:X21" si="10">V15/W15</f>
        <v>332722.67368230066</v>
      </c>
      <c r="Z15" s="2">
        <v>2</v>
      </c>
      <c r="AA15" s="3">
        <v>12237.319514999999</v>
      </c>
      <c r="AB15" s="4">
        <v>0.16319600000000001</v>
      </c>
      <c r="AC15" s="3">
        <f t="shared" ref="AC15:AC21" si="11">AA15/AB15</f>
        <v>74985.413337336693</v>
      </c>
    </row>
    <row r="16" spans="1:29">
      <c r="A16" s="2">
        <v>4</v>
      </c>
      <c r="B16" s="3">
        <v>728.28735300000005</v>
      </c>
      <c r="C16" s="4">
        <v>5.4915969999999996</v>
      </c>
      <c r="D16" s="3">
        <f t="shared" si="6"/>
        <v>132.61849931814007</v>
      </c>
      <c r="F16" s="2">
        <v>4</v>
      </c>
      <c r="G16" s="3">
        <v>18795.342008</v>
      </c>
      <c r="H16" s="4">
        <v>0.21240100000000001</v>
      </c>
      <c r="I16" s="3">
        <f t="shared" si="7"/>
        <v>88489.894153040703</v>
      </c>
      <c r="K16" s="2">
        <v>4</v>
      </c>
      <c r="L16" s="3">
        <v>14583.159459</v>
      </c>
      <c r="M16" s="4">
        <v>0.27360600000000002</v>
      </c>
      <c r="N16" s="3">
        <f t="shared" si="8"/>
        <v>53299.852558057937</v>
      </c>
      <c r="P16" s="2">
        <v>4</v>
      </c>
      <c r="Q16" s="3">
        <v>215.51441700000001</v>
      </c>
      <c r="R16" s="4">
        <v>18.537801000000002</v>
      </c>
      <c r="S16" s="3">
        <f t="shared" si="9"/>
        <v>11.625673239236951</v>
      </c>
      <c r="U16">
        <v>4</v>
      </c>
      <c r="V16" s="7">
        <v>45217.744580999999</v>
      </c>
      <c r="W16">
        <v>8.7792999999999996E-2</v>
      </c>
      <c r="X16" s="3">
        <f t="shared" si="10"/>
        <v>515049.54359686992</v>
      </c>
      <c r="Z16" s="2">
        <v>4</v>
      </c>
      <c r="AA16" s="3">
        <v>22814.961891999999</v>
      </c>
      <c r="AB16" s="4">
        <v>0.17510100000000001</v>
      </c>
      <c r="AC16" s="3">
        <f t="shared" si="11"/>
        <v>130296.01139913534</v>
      </c>
    </row>
    <row r="17" spans="1:29">
      <c r="A17" s="2">
        <v>8</v>
      </c>
      <c r="B17" s="3">
        <v>990.25453300000004</v>
      </c>
      <c r="C17" s="4">
        <v>8.0770160000000004</v>
      </c>
      <c r="D17" s="3">
        <f t="shared" si="6"/>
        <v>122.60153167952124</v>
      </c>
      <c r="F17" s="2">
        <v>8</v>
      </c>
      <c r="G17" s="3">
        <v>26644.387106999999</v>
      </c>
      <c r="H17" s="4">
        <v>0.29987599999999998</v>
      </c>
      <c r="I17" s="3">
        <f t="shared" si="7"/>
        <v>88851.348914217873</v>
      </c>
      <c r="K17" s="2">
        <v>8</v>
      </c>
      <c r="L17" s="3">
        <v>20146.609764000001</v>
      </c>
      <c r="M17" s="4">
        <v>0.396509</v>
      </c>
      <c r="N17" s="3">
        <f t="shared" si="8"/>
        <v>50809.968409292102</v>
      </c>
      <c r="P17" s="2">
        <v>8</v>
      </c>
      <c r="Q17" s="3">
        <v>278.397583</v>
      </c>
      <c r="R17" s="4">
        <v>28.699949</v>
      </c>
      <c r="S17" s="3">
        <f t="shared" si="9"/>
        <v>9.700281453461816</v>
      </c>
      <c r="U17">
        <v>8</v>
      </c>
      <c r="V17" s="7">
        <v>59321.925318000001</v>
      </c>
      <c r="W17">
        <v>0.13434499999999999</v>
      </c>
      <c r="X17" s="3">
        <f t="shared" si="10"/>
        <v>441564.07248501998</v>
      </c>
      <c r="Z17" s="2">
        <v>8</v>
      </c>
      <c r="AA17" s="3">
        <v>39477.642870999996</v>
      </c>
      <c r="AB17" s="4">
        <v>0.20244000000000001</v>
      </c>
      <c r="AC17" s="3">
        <f t="shared" si="11"/>
        <v>195009.10329480338</v>
      </c>
    </row>
    <row r="18" spans="1:29">
      <c r="A18" s="2">
        <v>16</v>
      </c>
      <c r="B18" s="3">
        <v>1282.794461</v>
      </c>
      <c r="C18" s="4">
        <v>12.469255</v>
      </c>
      <c r="D18" s="3">
        <f t="shared" si="6"/>
        <v>102.8765921460424</v>
      </c>
      <c r="F18" s="2">
        <v>16</v>
      </c>
      <c r="G18" s="3">
        <v>31280.877397</v>
      </c>
      <c r="H18" s="4">
        <v>0.51101399999999997</v>
      </c>
      <c r="I18" s="3">
        <f t="shared" si="7"/>
        <v>61213.347182268983</v>
      </c>
      <c r="K18" s="2">
        <v>16</v>
      </c>
      <c r="L18" s="3">
        <v>23526.461138999999</v>
      </c>
      <c r="M18" s="4">
        <v>0.67934099999999997</v>
      </c>
      <c r="N18" s="3">
        <f t="shared" si="8"/>
        <v>34631.298771898058</v>
      </c>
      <c r="P18" s="2">
        <v>16</v>
      </c>
      <c r="Q18" s="3">
        <v>333.90101199999998</v>
      </c>
      <c r="R18" s="4">
        <v>47.793613999999998</v>
      </c>
      <c r="S18" s="3">
        <f t="shared" si="9"/>
        <v>6.9863101794310847</v>
      </c>
      <c r="U18">
        <v>16</v>
      </c>
      <c r="V18" s="7">
        <v>59848.656851</v>
      </c>
      <c r="W18">
        <v>0.26683400000000002</v>
      </c>
      <c r="X18" s="3">
        <f t="shared" si="10"/>
        <v>224291.72013686411</v>
      </c>
      <c r="Z18" s="2">
        <v>16</v>
      </c>
      <c r="AA18" s="3">
        <v>60518.704108999998</v>
      </c>
      <c r="AB18" s="4">
        <v>0.26419500000000001</v>
      </c>
      <c r="AC18" s="3">
        <f t="shared" si="11"/>
        <v>229068.31737542344</v>
      </c>
    </row>
    <row r="19" spans="1:29">
      <c r="A19" s="2">
        <v>32</v>
      </c>
      <c r="B19" s="3">
        <v>1580.500456</v>
      </c>
      <c r="C19" s="4">
        <v>20.242167999999999</v>
      </c>
      <c r="D19" s="3">
        <f t="shared" si="6"/>
        <v>78.079603726241189</v>
      </c>
      <c r="F19" s="2">
        <v>32</v>
      </c>
      <c r="G19" s="3">
        <v>33755.968771</v>
      </c>
      <c r="H19" s="4">
        <v>0.94767199999999996</v>
      </c>
      <c r="I19" s="3">
        <f t="shared" si="7"/>
        <v>35619.88617475245</v>
      </c>
      <c r="K19" s="2">
        <v>32</v>
      </c>
      <c r="L19" s="3">
        <v>26167.337670000001</v>
      </c>
      <c r="M19" s="4">
        <v>1.221986</v>
      </c>
      <c r="N19" s="3">
        <f t="shared" si="8"/>
        <v>21413.778611211586</v>
      </c>
      <c r="P19" s="2">
        <v>32</v>
      </c>
      <c r="Q19" s="3">
        <v>367.53142800000001</v>
      </c>
      <c r="R19" s="4">
        <v>86.525137000000001</v>
      </c>
      <c r="S19" s="3">
        <f t="shared" si="9"/>
        <v>4.2476838609339618</v>
      </c>
      <c r="U19">
        <v>32</v>
      </c>
      <c r="V19" s="7">
        <v>59300.799593999996</v>
      </c>
      <c r="W19">
        <v>0.53911200000000004</v>
      </c>
      <c r="X19" s="3">
        <f t="shared" si="10"/>
        <v>109997.17979566396</v>
      </c>
      <c r="Z19" s="2">
        <v>32</v>
      </c>
      <c r="AA19" s="3">
        <v>80607.534545999995</v>
      </c>
      <c r="AB19" s="4">
        <v>0.396812</v>
      </c>
      <c r="AC19" s="3">
        <f t="shared" si="11"/>
        <v>203137.84498956683</v>
      </c>
    </row>
    <row r="20" spans="1:29">
      <c r="A20" s="2">
        <v>64</v>
      </c>
      <c r="B20" s="3">
        <v>1910.381151</v>
      </c>
      <c r="C20" s="4">
        <v>33.481910999999997</v>
      </c>
      <c r="D20" s="3">
        <f t="shared" si="6"/>
        <v>57.057112152290237</v>
      </c>
      <c r="F20" s="2">
        <v>64</v>
      </c>
      <c r="G20" s="3">
        <v>33943.245508</v>
      </c>
      <c r="H20" s="4">
        <v>1.8849130000000001</v>
      </c>
      <c r="I20" s="3">
        <f t="shared" si="7"/>
        <v>18007.857926599263</v>
      </c>
      <c r="K20" s="2">
        <v>64</v>
      </c>
      <c r="L20" s="3">
        <v>23972.395380000002</v>
      </c>
      <c r="M20" s="4">
        <v>2.6693199999999999</v>
      </c>
      <c r="N20" s="3">
        <f t="shared" si="8"/>
        <v>8980.7124586036898</v>
      </c>
      <c r="P20" s="2">
        <v>64</v>
      </c>
      <c r="Q20" s="3">
        <v>257.65873800000003</v>
      </c>
      <c r="R20" s="4">
        <v>246.77064300000001</v>
      </c>
      <c r="S20" s="3">
        <f t="shared" si="9"/>
        <v>1.0441223269819824</v>
      </c>
      <c r="U20">
        <v>64</v>
      </c>
      <c r="V20" s="7">
        <v>59283.759536999998</v>
      </c>
      <c r="W20">
        <v>1.079045</v>
      </c>
      <c r="X20" s="3">
        <f t="shared" si="10"/>
        <v>54940.951987173838</v>
      </c>
      <c r="Z20" s="2">
        <v>64</v>
      </c>
      <c r="AA20" s="3">
        <v>95211.804879000003</v>
      </c>
      <c r="AB20" s="4">
        <v>0.67200899999999997</v>
      </c>
      <c r="AC20" s="3">
        <f t="shared" si="11"/>
        <v>141682.33591960822</v>
      </c>
    </row>
    <row r="21" spans="1:29">
      <c r="A21" s="2">
        <v>128</v>
      </c>
      <c r="B21" s="3">
        <v>2235.640911</v>
      </c>
      <c r="C21" s="4">
        <v>57.198895</v>
      </c>
      <c r="D21" s="3">
        <f t="shared" si="6"/>
        <v>39.085386369789134</v>
      </c>
      <c r="F21" s="2">
        <v>128</v>
      </c>
      <c r="G21" s="3">
        <v>33964.137368000003</v>
      </c>
      <c r="H21" s="4">
        <v>3.7678289999999999</v>
      </c>
      <c r="I21" s="3">
        <f t="shared" si="7"/>
        <v>9014.2459671073193</v>
      </c>
      <c r="K21" s="2">
        <v>128</v>
      </c>
      <c r="L21" s="3">
        <v>24345.388886000001</v>
      </c>
      <c r="M21" s="4">
        <v>5.2559050000000003</v>
      </c>
      <c r="N21" s="3">
        <f t="shared" si="8"/>
        <v>4632.0070256216577</v>
      </c>
      <c r="P21" s="2">
        <v>128</v>
      </c>
      <c r="Q21" s="3">
        <v>178.906811</v>
      </c>
      <c r="R21" s="4">
        <v>707.68975</v>
      </c>
      <c r="S21" s="3">
        <f t="shared" si="9"/>
        <v>0.25280401616668885</v>
      </c>
      <c r="U21">
        <v>128</v>
      </c>
      <c r="V21" s="7">
        <v>58977.200559999997</v>
      </c>
      <c r="W21">
        <v>2.1698210000000002</v>
      </c>
      <c r="X21" s="3">
        <f t="shared" si="10"/>
        <v>27180.675530377848</v>
      </c>
      <c r="Z21" s="2">
        <v>128</v>
      </c>
      <c r="AA21" s="3">
        <v>107622.547575</v>
      </c>
      <c r="AB21" s="4">
        <v>1.1891609999999999</v>
      </c>
      <c r="AC21" s="3">
        <f t="shared" si="11"/>
        <v>90502.923973288736</v>
      </c>
    </row>
    <row r="23" spans="1:29">
      <c r="A23" s="2" t="s">
        <v>9</v>
      </c>
      <c r="F23" s="2" t="s">
        <v>10</v>
      </c>
      <c r="K23" s="2" t="s">
        <v>11</v>
      </c>
      <c r="P23" s="2" t="s">
        <v>12</v>
      </c>
      <c r="U23" t="s">
        <v>15</v>
      </c>
    </row>
    <row r="24" spans="1:29">
      <c r="A24" t="s">
        <v>0</v>
      </c>
      <c r="B24" t="s">
        <v>1</v>
      </c>
      <c r="C24" t="s">
        <v>2</v>
      </c>
      <c r="D24" t="s">
        <v>3</v>
      </c>
      <c r="F24" t="s">
        <v>0</v>
      </c>
      <c r="G24" t="s">
        <v>1</v>
      </c>
      <c r="H24" t="s">
        <v>2</v>
      </c>
      <c r="I24" t="s">
        <v>3</v>
      </c>
      <c r="K24" t="s">
        <v>0</v>
      </c>
      <c r="L24" t="s">
        <v>1</v>
      </c>
      <c r="M24" t="s">
        <v>2</v>
      </c>
      <c r="N24" t="s">
        <v>3</v>
      </c>
      <c r="P24" t="s">
        <v>0</v>
      </c>
      <c r="Q24" t="s">
        <v>1</v>
      </c>
      <c r="R24" t="s">
        <v>2</v>
      </c>
      <c r="S24" t="s">
        <v>3</v>
      </c>
      <c r="U24" t="s">
        <v>0</v>
      </c>
      <c r="V24" t="s">
        <v>1</v>
      </c>
      <c r="W24" t="s">
        <v>2</v>
      </c>
      <c r="X24" t="s">
        <v>3</v>
      </c>
    </row>
    <row r="25" spans="1:29">
      <c r="A25" s="2">
        <v>1</v>
      </c>
      <c r="B25" s="3">
        <v>6159.2198070000004</v>
      </c>
      <c r="C25" s="4">
        <v>0.16192899999999999</v>
      </c>
      <c r="D25" s="3">
        <f>B25/C25</f>
        <v>38036.545689777624</v>
      </c>
      <c r="F25" s="2">
        <v>1</v>
      </c>
      <c r="G25" s="3">
        <v>6005.1396880000002</v>
      </c>
      <c r="H25" s="4">
        <v>0.16617999999999999</v>
      </c>
      <c r="I25" s="3">
        <f>G25/H25</f>
        <v>36136.356288362018</v>
      </c>
      <c r="K25" s="2">
        <v>1</v>
      </c>
      <c r="L25" s="3">
        <v>5998.0889950000001</v>
      </c>
      <c r="M25" s="4">
        <v>0.16640199999999999</v>
      </c>
      <c r="N25" s="3">
        <f>L25/M25</f>
        <v>36045.774660160336</v>
      </c>
      <c r="P25" s="2">
        <v>1</v>
      </c>
      <c r="Q25" s="3">
        <v>5999.3723090000003</v>
      </c>
      <c r="R25" s="4">
        <v>0.16631599999999999</v>
      </c>
      <c r="S25" s="3">
        <f>Q25/R25</f>
        <v>36072.129614709353</v>
      </c>
      <c r="U25">
        <v>1</v>
      </c>
      <c r="V25" s="7">
        <v>7422.4641890000003</v>
      </c>
      <c r="W25">
        <v>0.13500000000000001</v>
      </c>
      <c r="X25" s="3">
        <f>V25/W25</f>
        <v>54981.216214814813</v>
      </c>
    </row>
    <row r="26" spans="1:29">
      <c r="A26" s="2">
        <v>2</v>
      </c>
      <c r="B26" s="3">
        <v>11605.627226000001</v>
      </c>
      <c r="C26" s="4">
        <v>0.17189099999999999</v>
      </c>
      <c r="D26" s="3">
        <f t="shared" ref="D26:D32" si="12">B26/C26</f>
        <v>67517.364062109133</v>
      </c>
      <c r="F26" s="2">
        <v>2</v>
      </c>
      <c r="G26" s="3">
        <v>11600.497875999999</v>
      </c>
      <c r="H26" s="4">
        <v>0.17204900000000001</v>
      </c>
      <c r="I26" s="3">
        <f t="shared" ref="I26:I32" si="13">G26/H26</f>
        <v>67425.546652407153</v>
      </c>
      <c r="K26" s="2">
        <v>2</v>
      </c>
      <c r="L26" s="3">
        <v>11686.129121</v>
      </c>
      <c r="M26" s="4">
        <v>0.17083899999999999</v>
      </c>
      <c r="N26" s="3">
        <f t="shared" ref="N26:N32" si="14">L26/M26</f>
        <v>68404.340466755253</v>
      </c>
      <c r="P26" s="2">
        <v>2</v>
      </c>
      <c r="Q26" s="3">
        <v>11738.833911</v>
      </c>
      <c r="R26" s="4">
        <v>0.170018</v>
      </c>
      <c r="S26" s="3">
        <f t="shared" ref="S26:S32" si="15">Q26/R26</f>
        <v>69044.653571974733</v>
      </c>
      <c r="U26">
        <v>2</v>
      </c>
      <c r="V26" s="7">
        <v>14252.946978</v>
      </c>
      <c r="W26">
        <v>0.14000000000000001</v>
      </c>
      <c r="X26" s="3">
        <f t="shared" ref="X26:X32" si="16">V26/W26</f>
        <v>101806.76412857142</v>
      </c>
    </row>
    <row r="27" spans="1:29">
      <c r="A27" s="2">
        <v>4</v>
      </c>
      <c r="B27" s="3">
        <v>18664.862813</v>
      </c>
      <c r="C27" s="4">
        <v>0.21387300000000001</v>
      </c>
      <c r="D27" s="3">
        <f t="shared" si="12"/>
        <v>87270.776643148027</v>
      </c>
      <c r="F27" s="2">
        <v>4</v>
      </c>
      <c r="G27" s="3">
        <v>21087.249712000001</v>
      </c>
      <c r="H27" s="4">
        <v>0.189336</v>
      </c>
      <c r="I27" s="3">
        <f t="shared" si="13"/>
        <v>111374.75024295432</v>
      </c>
      <c r="K27" s="2">
        <v>4</v>
      </c>
      <c r="L27" s="3">
        <v>21887.929488999998</v>
      </c>
      <c r="M27" s="4">
        <v>0.18245400000000001</v>
      </c>
      <c r="N27" s="3">
        <f t="shared" si="14"/>
        <v>119964.09773970424</v>
      </c>
      <c r="P27" s="2">
        <v>4</v>
      </c>
      <c r="Q27" s="3">
        <v>22306.586826999999</v>
      </c>
      <c r="R27" s="4">
        <v>0.178978</v>
      </c>
      <c r="S27" s="3">
        <f t="shared" si="15"/>
        <v>124633.12154007755</v>
      </c>
      <c r="U27">
        <v>4</v>
      </c>
      <c r="V27" s="7">
        <v>25550.260918</v>
      </c>
      <c r="W27">
        <v>0.156</v>
      </c>
      <c r="X27" s="3">
        <f t="shared" si="16"/>
        <v>163783.72383333332</v>
      </c>
    </row>
    <row r="28" spans="1:29">
      <c r="A28" s="2">
        <v>8</v>
      </c>
      <c r="B28" s="3">
        <v>24677.822293000001</v>
      </c>
      <c r="C28" s="4">
        <v>0.32377400000000001</v>
      </c>
      <c r="D28" s="3">
        <f t="shared" si="12"/>
        <v>76219.283490953574</v>
      </c>
      <c r="F28" s="2">
        <v>8</v>
      </c>
      <c r="G28" s="3">
        <v>33950.406116999999</v>
      </c>
      <c r="H28" s="4">
        <v>0.23533699999999999</v>
      </c>
      <c r="I28" s="3">
        <f t="shared" si="13"/>
        <v>144262.93407751436</v>
      </c>
      <c r="K28" s="2">
        <v>8</v>
      </c>
      <c r="L28" s="3">
        <v>37909.811642000001</v>
      </c>
      <c r="M28" s="4">
        <v>0.210754</v>
      </c>
      <c r="N28" s="3">
        <f t="shared" si="14"/>
        <v>179877.06825018744</v>
      </c>
      <c r="P28" s="2">
        <v>8</v>
      </c>
      <c r="Q28" s="3">
        <v>39990.868456999997</v>
      </c>
      <c r="R28" s="4">
        <v>0.19973199999999999</v>
      </c>
      <c r="S28" s="3">
        <f t="shared" si="15"/>
        <v>200222.64062343541</v>
      </c>
      <c r="U28">
        <v>8</v>
      </c>
      <c r="V28" s="7">
        <v>38654.573540999998</v>
      </c>
      <c r="W28">
        <v>0.20699999999999999</v>
      </c>
      <c r="X28" s="3">
        <f t="shared" si="16"/>
        <v>186737.07024637682</v>
      </c>
    </row>
    <row r="29" spans="1:29">
      <c r="A29" s="2">
        <v>16</v>
      </c>
      <c r="B29" s="3">
        <v>29178.179179999999</v>
      </c>
      <c r="C29" s="4">
        <v>0.54796699999999998</v>
      </c>
      <c r="D29" s="3">
        <f t="shared" si="12"/>
        <v>53248.059061950815</v>
      </c>
      <c r="F29" s="2">
        <v>16</v>
      </c>
      <c r="G29" s="3">
        <v>46859.565805999999</v>
      </c>
      <c r="H29" s="4">
        <v>0.34116800000000003</v>
      </c>
      <c r="I29" s="3">
        <f t="shared" si="13"/>
        <v>137350.41330370959</v>
      </c>
      <c r="K29" s="2">
        <v>16</v>
      </c>
      <c r="L29" s="3">
        <v>57440.148500000003</v>
      </c>
      <c r="M29" s="4">
        <v>0.278306</v>
      </c>
      <c r="N29" s="3">
        <f t="shared" si="14"/>
        <v>206392.05945973139</v>
      </c>
      <c r="P29" s="2">
        <v>16</v>
      </c>
      <c r="Q29" s="3">
        <v>65207.283854000001</v>
      </c>
      <c r="R29" s="4">
        <v>0.24515300000000001</v>
      </c>
      <c r="S29" s="3">
        <f t="shared" si="15"/>
        <v>265986.07340721914</v>
      </c>
      <c r="U29">
        <v>16</v>
      </c>
      <c r="V29" s="7">
        <v>57571.090550000001</v>
      </c>
      <c r="W29">
        <v>0.27800000000000002</v>
      </c>
      <c r="X29" s="3">
        <f t="shared" si="16"/>
        <v>207090.25377697841</v>
      </c>
    </row>
    <row r="30" spans="1:29">
      <c r="A30" s="2">
        <v>32</v>
      </c>
      <c r="B30" s="3">
        <v>33354.344349999999</v>
      </c>
      <c r="C30" s="4">
        <v>0.95900399999999997</v>
      </c>
      <c r="D30" s="3">
        <f t="shared" si="12"/>
        <v>34780.193148308033</v>
      </c>
      <c r="F30" s="2">
        <v>32</v>
      </c>
      <c r="G30" s="3">
        <v>57320.351427000001</v>
      </c>
      <c r="H30" s="4">
        <v>0.55800799999999995</v>
      </c>
      <c r="I30" s="3">
        <f t="shared" si="13"/>
        <v>102723.17140076846</v>
      </c>
      <c r="K30" s="2">
        <v>32</v>
      </c>
      <c r="L30" s="3">
        <v>76254.228438999999</v>
      </c>
      <c r="M30" s="4">
        <v>0.41945399999999999</v>
      </c>
      <c r="N30" s="3">
        <f t="shared" si="14"/>
        <v>181794.01898420329</v>
      </c>
      <c r="P30" s="2">
        <v>32</v>
      </c>
      <c r="Q30" s="3">
        <v>90847.411032000004</v>
      </c>
      <c r="R30" s="4">
        <v>0.35205199999999998</v>
      </c>
      <c r="S30" s="3">
        <f t="shared" si="15"/>
        <v>258051.11469896496</v>
      </c>
      <c r="U30">
        <v>32</v>
      </c>
      <c r="V30" s="7">
        <v>79219.432881000001</v>
      </c>
      <c r="W30">
        <v>0.40400000000000003</v>
      </c>
      <c r="X30" s="3">
        <f t="shared" si="16"/>
        <v>196087.70515099008</v>
      </c>
    </row>
    <row r="31" spans="1:29">
      <c r="A31" s="2">
        <v>64</v>
      </c>
      <c r="B31" s="3">
        <v>33468.930543000002</v>
      </c>
      <c r="C31" s="4">
        <v>1.911821</v>
      </c>
      <c r="D31" s="3">
        <f t="shared" si="12"/>
        <v>17506.309713618586</v>
      </c>
      <c r="F31" s="2">
        <v>64</v>
      </c>
      <c r="G31" s="3">
        <v>63029.715139</v>
      </c>
      <c r="H31" s="4">
        <v>1.0151209999999999</v>
      </c>
      <c r="I31" s="3">
        <f t="shared" si="13"/>
        <v>62090.839554102422</v>
      </c>
      <c r="K31" s="2">
        <v>64</v>
      </c>
      <c r="L31" s="3">
        <v>89893.809880999994</v>
      </c>
      <c r="M31" s="4">
        <v>0.71179899999999996</v>
      </c>
      <c r="N31" s="3">
        <f t="shared" si="14"/>
        <v>126291.00333240142</v>
      </c>
      <c r="P31" s="2">
        <v>64</v>
      </c>
      <c r="Q31" s="3">
        <v>111296.90728100001</v>
      </c>
      <c r="R31" s="4">
        <v>0.57485699999999995</v>
      </c>
      <c r="S31" s="3">
        <f t="shared" si="15"/>
        <v>193607.98821446032</v>
      </c>
      <c r="U31">
        <v>64</v>
      </c>
      <c r="V31" s="7">
        <v>108815.712115</v>
      </c>
      <c r="W31">
        <v>0.58799999999999997</v>
      </c>
      <c r="X31" s="3">
        <f t="shared" si="16"/>
        <v>185060.73488945581</v>
      </c>
    </row>
    <row r="32" spans="1:29">
      <c r="A32" s="2">
        <v>128</v>
      </c>
      <c r="B32" s="3">
        <v>33416.820613999997</v>
      </c>
      <c r="C32" s="4">
        <v>3.8298700000000001</v>
      </c>
      <c r="D32" s="3">
        <f t="shared" si="12"/>
        <v>8725.3145965789954</v>
      </c>
      <c r="F32" s="2">
        <v>128</v>
      </c>
      <c r="G32" s="3">
        <v>64075.420430999999</v>
      </c>
      <c r="H32" s="4">
        <v>1.9973639999999999</v>
      </c>
      <c r="I32" s="3">
        <f t="shared" si="13"/>
        <v>32079.991644487436</v>
      </c>
      <c r="K32" s="2">
        <v>128</v>
      </c>
      <c r="L32" s="3">
        <v>94111.134002999999</v>
      </c>
      <c r="M32" s="4">
        <v>1.35988</v>
      </c>
      <c r="N32" s="3">
        <f t="shared" si="14"/>
        <v>69205.469602464931</v>
      </c>
      <c r="P32" s="2">
        <v>128</v>
      </c>
      <c r="Q32" s="3">
        <v>119576.224353</v>
      </c>
      <c r="R32" s="4">
        <v>1.0702199999999999</v>
      </c>
      <c r="S32" s="3">
        <f t="shared" si="15"/>
        <v>111730.50807590963</v>
      </c>
      <c r="U32">
        <v>128</v>
      </c>
      <c r="V32" s="7">
        <v>120422.642549</v>
      </c>
      <c r="W32">
        <v>1.0629999999999999</v>
      </c>
      <c r="X32" s="3">
        <f t="shared" si="16"/>
        <v>113285.64680056444</v>
      </c>
    </row>
    <row r="34" spans="1:19">
      <c r="A34" t="s">
        <v>19</v>
      </c>
      <c r="F34" t="s">
        <v>16</v>
      </c>
      <c r="K34" t="s">
        <v>17</v>
      </c>
      <c r="P34" t="s">
        <v>18</v>
      </c>
    </row>
    <row r="35" spans="1:19">
      <c r="A35" t="s">
        <v>0</v>
      </c>
      <c r="B35" t="s">
        <v>1</v>
      </c>
      <c r="C35" t="s">
        <v>2</v>
      </c>
      <c r="D35" t="s">
        <v>3</v>
      </c>
      <c r="F35" t="s">
        <v>0</v>
      </c>
      <c r="G35" t="s">
        <v>1</v>
      </c>
      <c r="H35" t="s">
        <v>2</v>
      </c>
      <c r="I35" t="s">
        <v>3</v>
      </c>
      <c r="K35" t="s">
        <v>0</v>
      </c>
      <c r="L35" t="s">
        <v>1</v>
      </c>
      <c r="M35" t="s">
        <v>2</v>
      </c>
      <c r="N35" t="s">
        <v>3</v>
      </c>
      <c r="P35" t="s">
        <v>0</v>
      </c>
      <c r="Q35" t="s">
        <v>1</v>
      </c>
      <c r="R35" t="s">
        <v>2</v>
      </c>
      <c r="S35" t="s">
        <v>3</v>
      </c>
    </row>
    <row r="36" spans="1:19">
      <c r="A36">
        <v>1</v>
      </c>
      <c r="B36" s="7">
        <v>7103.9064760000001</v>
      </c>
      <c r="C36" s="8">
        <v>0.14055799999999999</v>
      </c>
      <c r="D36" s="3">
        <f>B36/C36</f>
        <v>50540.74813244355</v>
      </c>
      <c r="F36">
        <v>1</v>
      </c>
      <c r="G36" s="7">
        <v>8248.1426260000007</v>
      </c>
      <c r="H36" s="8">
        <v>0.120962</v>
      </c>
      <c r="I36" s="3">
        <f>G36/H36</f>
        <v>68187.882359749347</v>
      </c>
      <c r="K36">
        <v>1</v>
      </c>
      <c r="L36" s="7">
        <v>5571.6145450000004</v>
      </c>
      <c r="M36" s="8">
        <v>0.17895800000000001</v>
      </c>
      <c r="N36" s="3">
        <f>L36/M36</f>
        <v>31133.643340895629</v>
      </c>
      <c r="P36">
        <v>1</v>
      </c>
      <c r="S36" s="3"/>
    </row>
    <row r="37" spans="1:19">
      <c r="A37">
        <v>2</v>
      </c>
      <c r="B37" s="7">
        <v>14750.210327000001</v>
      </c>
      <c r="C37" s="8">
        <v>0.135381</v>
      </c>
      <c r="D37" s="3">
        <f t="shared" ref="D37:D43" si="17">B37/C37</f>
        <v>108953.32673713446</v>
      </c>
      <c r="F37">
        <v>2</v>
      </c>
      <c r="G37" s="7">
        <v>16515.633675000001</v>
      </c>
      <c r="H37" s="8">
        <v>0.120896</v>
      </c>
      <c r="I37" s="3">
        <f t="shared" ref="I37:I43" si="18">G37/H37</f>
        <v>136610.25736997087</v>
      </c>
      <c r="K37">
        <v>2</v>
      </c>
      <c r="L37" s="7">
        <v>11185.918303</v>
      </c>
      <c r="M37" s="8">
        <v>0.17830099999999999</v>
      </c>
      <c r="N37" s="3">
        <f t="shared" ref="N37:N43" si="19">L37/M37</f>
        <v>62736.150122545587</v>
      </c>
      <c r="P37">
        <v>2</v>
      </c>
      <c r="Q37" s="7">
        <v>11656.025893</v>
      </c>
      <c r="R37" s="8">
        <v>0.171019</v>
      </c>
      <c r="S37" s="3">
        <f t="shared" ref="S37:S43" si="20">Q37/R37</f>
        <v>68156.321186534828</v>
      </c>
    </row>
    <row r="38" spans="1:19">
      <c r="A38">
        <v>4</v>
      </c>
      <c r="B38" s="7">
        <v>28703.729953999999</v>
      </c>
      <c r="C38" s="8">
        <v>0.139122</v>
      </c>
      <c r="D38" s="3">
        <f t="shared" si="17"/>
        <v>206320.56722876325</v>
      </c>
      <c r="F38">
        <v>4</v>
      </c>
      <c r="G38" s="7">
        <v>32542.373613</v>
      </c>
      <c r="H38" s="8">
        <v>0.122715</v>
      </c>
      <c r="I38" s="3">
        <f t="shared" si="18"/>
        <v>265186.59995110618</v>
      </c>
      <c r="K38">
        <v>4</v>
      </c>
      <c r="L38" s="7">
        <v>22058.571856999999</v>
      </c>
      <c r="M38" s="8">
        <v>0.18087800000000001</v>
      </c>
      <c r="N38" s="3">
        <f t="shared" si="19"/>
        <v>121952.76295071816</v>
      </c>
      <c r="P38">
        <v>4</v>
      </c>
      <c r="Q38" s="7">
        <v>22837.728414000001</v>
      </c>
      <c r="R38" s="8">
        <v>0.17463400000000001</v>
      </c>
      <c r="S38" s="3">
        <f t="shared" si="20"/>
        <v>130774.81139984196</v>
      </c>
    </row>
    <row r="39" spans="1:19">
      <c r="A39">
        <v>8</v>
      </c>
      <c r="B39" s="7">
        <v>44951.666976</v>
      </c>
      <c r="C39" s="8">
        <v>0.17763100000000001</v>
      </c>
      <c r="D39" s="3">
        <f t="shared" si="17"/>
        <v>253062.06110419915</v>
      </c>
      <c r="F39">
        <v>8</v>
      </c>
      <c r="G39" s="7">
        <v>57543.594711999998</v>
      </c>
      <c r="H39" s="8">
        <v>0.13883499999999999</v>
      </c>
      <c r="I39" s="3">
        <f t="shared" si="18"/>
        <v>414474.69810926641</v>
      </c>
      <c r="K39">
        <v>8</v>
      </c>
      <c r="L39" s="7">
        <v>42511.736980000001</v>
      </c>
      <c r="M39" s="8">
        <v>0.18778700000000001</v>
      </c>
      <c r="N39" s="3">
        <f t="shared" si="19"/>
        <v>226382.74736802868</v>
      </c>
      <c r="P39">
        <v>8</v>
      </c>
      <c r="Q39" s="7">
        <v>44282.363811000003</v>
      </c>
      <c r="R39" s="8">
        <v>0.18016199999999999</v>
      </c>
      <c r="S39" s="3">
        <f t="shared" si="20"/>
        <v>245791.91955573321</v>
      </c>
    </row>
    <row r="40" spans="1:19">
      <c r="A40">
        <v>16</v>
      </c>
      <c r="B40" s="7">
        <v>60548.567009999999</v>
      </c>
      <c r="C40" s="8">
        <v>0.26390999999999998</v>
      </c>
      <c r="D40" s="3">
        <f t="shared" si="17"/>
        <v>229428.84699329318</v>
      </c>
      <c r="F40">
        <v>16</v>
      </c>
      <c r="G40" s="7">
        <v>108123.783454</v>
      </c>
      <c r="H40" s="8">
        <v>0.14780199999999999</v>
      </c>
      <c r="I40" s="3">
        <f t="shared" si="18"/>
        <v>731544.79272269667</v>
      </c>
      <c r="K40">
        <v>16</v>
      </c>
      <c r="L40" s="7">
        <v>77174.695263000001</v>
      </c>
      <c r="M40" s="8">
        <v>0.20703299999999999</v>
      </c>
      <c r="N40" s="3">
        <f t="shared" si="19"/>
        <v>372765.18846270884</v>
      </c>
      <c r="P40">
        <v>16</v>
      </c>
      <c r="Q40" s="7">
        <v>81824.515566000002</v>
      </c>
      <c r="R40" s="8">
        <v>0.19509000000000001</v>
      </c>
      <c r="S40" s="3">
        <f t="shared" si="20"/>
        <v>419419.32218975853</v>
      </c>
    </row>
    <row r="41" spans="1:19">
      <c r="A41">
        <v>32</v>
      </c>
      <c r="B41" s="7">
        <v>80466.004814999993</v>
      </c>
      <c r="C41" s="8">
        <v>0.39754</v>
      </c>
      <c r="D41" s="3">
        <f t="shared" si="17"/>
        <v>202409.83250742062</v>
      </c>
      <c r="F41">
        <v>32</v>
      </c>
      <c r="G41" s="7">
        <v>145664.82234899999</v>
      </c>
      <c r="H41" s="8">
        <v>0.21950900000000001</v>
      </c>
      <c r="I41" s="3">
        <f t="shared" si="18"/>
        <v>663593.84967814526</v>
      </c>
      <c r="K41">
        <v>32</v>
      </c>
      <c r="L41" s="7">
        <v>101816.417328</v>
      </c>
      <c r="M41" s="8">
        <v>0.31406099999999998</v>
      </c>
      <c r="N41" s="3">
        <f t="shared" si="19"/>
        <v>324193.12594687019</v>
      </c>
      <c r="P41">
        <v>32</v>
      </c>
      <c r="Q41" s="7">
        <v>138479.39502600001</v>
      </c>
      <c r="R41" s="8">
        <v>0.23069700000000001</v>
      </c>
      <c r="S41" s="3">
        <f t="shared" si="20"/>
        <v>600265.26147284103</v>
      </c>
    </row>
    <row r="42" spans="1:19">
      <c r="A42">
        <v>64</v>
      </c>
      <c r="B42" s="7">
        <v>82400.209122999993</v>
      </c>
      <c r="C42" s="8">
        <v>0.77656499999999995</v>
      </c>
      <c r="D42" s="3">
        <f t="shared" si="17"/>
        <v>106108.57960763104</v>
      </c>
      <c r="F42">
        <v>64</v>
      </c>
      <c r="G42" s="7">
        <v>144903.826099</v>
      </c>
      <c r="H42" s="8">
        <v>0.44150899999999998</v>
      </c>
      <c r="I42" s="3">
        <f t="shared" si="18"/>
        <v>328201.29623405187</v>
      </c>
      <c r="K42">
        <v>64</v>
      </c>
      <c r="L42" s="7">
        <v>112250.09164699999</v>
      </c>
      <c r="M42" s="8">
        <v>0.56992299999999996</v>
      </c>
      <c r="N42" s="3">
        <f t="shared" si="19"/>
        <v>196956.59176239598</v>
      </c>
      <c r="P42">
        <v>64</v>
      </c>
      <c r="Q42" s="7">
        <v>200945.868667</v>
      </c>
      <c r="R42" s="8">
        <v>0.31821700000000003</v>
      </c>
      <c r="S42" s="3">
        <f t="shared" si="20"/>
        <v>631474.33564831538</v>
      </c>
    </row>
    <row r="43" spans="1:19">
      <c r="A43">
        <v>128</v>
      </c>
      <c r="B43" s="7">
        <v>83527.490900999997</v>
      </c>
      <c r="C43" s="8">
        <v>1.5322910000000001</v>
      </c>
      <c r="D43" s="3">
        <f t="shared" si="17"/>
        <v>54511.506561743161</v>
      </c>
      <c r="F43">
        <v>128</v>
      </c>
      <c r="G43" s="7">
        <v>142694.70880399999</v>
      </c>
      <c r="H43" s="8">
        <v>0.89685499999999996</v>
      </c>
      <c r="I43" s="3">
        <f t="shared" si="18"/>
        <v>159105.66234675617</v>
      </c>
      <c r="K43">
        <v>128</v>
      </c>
      <c r="L43" s="7">
        <v>119588.537474</v>
      </c>
      <c r="M43" s="8">
        <v>0.71401999999999999</v>
      </c>
      <c r="N43" s="3">
        <f t="shared" si="19"/>
        <v>167486.2573513347</v>
      </c>
      <c r="P43">
        <v>128</v>
      </c>
      <c r="Q43" s="7">
        <v>207990.40977900001</v>
      </c>
      <c r="R43" s="8">
        <v>0.61511000000000005</v>
      </c>
      <c r="S43" s="3">
        <f t="shared" si="20"/>
        <v>338135.30877241469</v>
      </c>
    </row>
  </sheetData>
  <sortState ref="A38:C137">
    <sortCondition ref="A38:A137"/>
  </sortState>
  <pageMargins left="0.7" right="0.7" top="0.78740157499999996" bottom="0.78740157499999996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3"/>
  <sheetViews>
    <sheetView topLeftCell="A16" workbookViewId="0"/>
  </sheetViews>
  <sheetFormatPr baseColWidth="10" defaultRowHeight="15"/>
  <sheetData>
    <row r="1" spans="1:23">
      <c r="A1" t="s">
        <v>0</v>
      </c>
      <c r="C1" s="2"/>
    </row>
    <row r="2" spans="1:23">
      <c r="B2" s="1" t="s">
        <v>20</v>
      </c>
      <c r="C2" s="2" t="s">
        <v>21</v>
      </c>
      <c r="D2" t="s">
        <v>14</v>
      </c>
      <c r="E2" t="s">
        <v>13</v>
      </c>
      <c r="F2" s="1" t="s">
        <v>4</v>
      </c>
      <c r="G2" s="1" t="s">
        <v>23</v>
      </c>
      <c r="H2" s="1" t="s">
        <v>8</v>
      </c>
      <c r="I2" s="2" t="s">
        <v>5</v>
      </c>
      <c r="J2" s="1" t="s">
        <v>6</v>
      </c>
      <c r="K2" s="1" t="s">
        <v>7</v>
      </c>
      <c r="L2" t="s">
        <v>24</v>
      </c>
      <c r="M2" s="2" t="s">
        <v>22</v>
      </c>
      <c r="N2" s="2" t="s">
        <v>9</v>
      </c>
      <c r="O2" s="2" t="s">
        <v>10</v>
      </c>
      <c r="P2" s="2" t="s">
        <v>11</v>
      </c>
      <c r="Q2" s="2" t="s">
        <v>12</v>
      </c>
      <c r="R2" t="s">
        <v>15</v>
      </c>
      <c r="S2" t="s">
        <v>19</v>
      </c>
      <c r="T2" t="s">
        <v>16</v>
      </c>
      <c r="U2" t="s">
        <v>17</v>
      </c>
      <c r="V2" t="s">
        <v>18</v>
      </c>
      <c r="W2" t="s">
        <v>25</v>
      </c>
    </row>
    <row r="3" spans="1:23">
      <c r="A3" s="2">
        <v>1</v>
      </c>
      <c r="B3" s="3">
        <v>7121.8287700000001</v>
      </c>
      <c r="C3" s="3">
        <v>5537.8472570000004</v>
      </c>
      <c r="D3" s="3">
        <v>210.68065200000001</v>
      </c>
      <c r="E3" s="5">
        <v>7921.4768530000001</v>
      </c>
      <c r="F3" s="3">
        <v>9600.2698789999995</v>
      </c>
      <c r="G3" s="3">
        <v>4896.3010329999997</v>
      </c>
      <c r="H3" s="3">
        <v>263.46985799999999</v>
      </c>
      <c r="I3" s="3">
        <v>5444.6879939999999</v>
      </c>
      <c r="J3" s="3">
        <v>4638.2790919999998</v>
      </c>
      <c r="K3" s="3">
        <v>123.437648</v>
      </c>
      <c r="L3" s="7">
        <v>14347.384040000001</v>
      </c>
      <c r="M3" s="3">
        <v>6314.9680470000003</v>
      </c>
      <c r="N3" s="3">
        <v>6159.2198070000004</v>
      </c>
      <c r="O3" s="3">
        <v>6005.1396880000002</v>
      </c>
      <c r="P3" s="3">
        <v>5998.0889950000001</v>
      </c>
      <c r="Q3" s="3">
        <v>5999.3723090000003</v>
      </c>
      <c r="R3" s="7">
        <v>7422.4641890000003</v>
      </c>
      <c r="S3" s="7">
        <v>7103.9064760000001</v>
      </c>
      <c r="T3" s="7">
        <v>8248.1426260000007</v>
      </c>
      <c r="U3" s="7">
        <v>5571.6145450000004</v>
      </c>
      <c r="W3" s="7">
        <v>5000</v>
      </c>
    </row>
    <row r="4" spans="1:23">
      <c r="A4" s="2">
        <v>2</v>
      </c>
      <c r="B4" s="3">
        <v>8973.1401490000007</v>
      </c>
      <c r="C4" s="3">
        <v>10789.344517</v>
      </c>
      <c r="D4" s="3">
        <v>244.01011800000001</v>
      </c>
      <c r="E4" s="5">
        <v>15440.534175000001</v>
      </c>
      <c r="F4" s="3">
        <v>15149.991435</v>
      </c>
      <c r="G4" s="3">
        <v>8626.9603910000005</v>
      </c>
      <c r="H4" s="3">
        <v>465.08804400000002</v>
      </c>
      <c r="I4" s="3">
        <v>10925.668723999999</v>
      </c>
      <c r="J4" s="3">
        <v>8851.2281719999992</v>
      </c>
      <c r="K4" s="3">
        <v>166.40309600000001</v>
      </c>
      <c r="L4" s="7">
        <v>25673.214223999999</v>
      </c>
      <c r="M4" s="3">
        <v>12237.319514999999</v>
      </c>
      <c r="N4" s="3">
        <v>11605.627226000001</v>
      </c>
      <c r="O4" s="3">
        <v>11600.497875999999</v>
      </c>
      <c r="P4" s="3">
        <v>11686.129121</v>
      </c>
      <c r="Q4" s="3">
        <v>11738.833911</v>
      </c>
      <c r="R4" s="7">
        <v>14252.946978</v>
      </c>
      <c r="S4" s="7">
        <v>14750.210327000001</v>
      </c>
      <c r="T4" s="7">
        <v>16515.633675000001</v>
      </c>
      <c r="U4" s="7">
        <v>11185.918303</v>
      </c>
      <c r="V4" s="7">
        <v>11656.025893</v>
      </c>
      <c r="W4" s="7">
        <v>5000</v>
      </c>
    </row>
    <row r="5" spans="1:23">
      <c r="A5" s="2">
        <v>4</v>
      </c>
      <c r="B5" s="3">
        <v>15965.835947</v>
      </c>
      <c r="C5" s="3">
        <v>20202.742179000001</v>
      </c>
      <c r="D5" s="3">
        <v>341.46316300000001</v>
      </c>
      <c r="E5" s="5">
        <v>28952.006950999999</v>
      </c>
      <c r="F5" s="3">
        <v>18980.380056000002</v>
      </c>
      <c r="G5" s="3">
        <v>11297.357832</v>
      </c>
      <c r="H5" s="3">
        <v>728.28735300000005</v>
      </c>
      <c r="I5" s="3">
        <v>18795.342008</v>
      </c>
      <c r="J5" s="3">
        <v>14583.159459</v>
      </c>
      <c r="K5" s="3">
        <v>215.51441700000001</v>
      </c>
      <c r="L5" s="7">
        <v>45217.744580999999</v>
      </c>
      <c r="M5" s="3">
        <v>22814.961891999999</v>
      </c>
      <c r="N5" s="3">
        <v>18664.862813</v>
      </c>
      <c r="O5" s="3">
        <v>21087.249712000001</v>
      </c>
      <c r="P5" s="3">
        <v>21887.929488999998</v>
      </c>
      <c r="Q5" s="3">
        <v>22306.586826999999</v>
      </c>
      <c r="R5" s="7">
        <v>25550.260918</v>
      </c>
      <c r="S5" s="7">
        <v>28703.729953999999</v>
      </c>
      <c r="T5" s="7">
        <v>32542.373613</v>
      </c>
      <c r="U5" s="7">
        <v>22058.571856999999</v>
      </c>
      <c r="V5" s="7">
        <v>22837.728414000001</v>
      </c>
      <c r="W5" s="7">
        <v>5000</v>
      </c>
    </row>
    <row r="6" spans="1:23">
      <c r="A6" s="2">
        <v>8</v>
      </c>
      <c r="B6" s="3">
        <v>16042.77608</v>
      </c>
      <c r="C6" s="3">
        <v>35267.609002999998</v>
      </c>
      <c r="D6" s="3">
        <v>468.47114499999998</v>
      </c>
      <c r="E6" s="5">
        <v>48947.318552999997</v>
      </c>
      <c r="F6" s="3">
        <v>20373.730758000002</v>
      </c>
      <c r="G6" s="3">
        <v>15754.996063000001</v>
      </c>
      <c r="H6" s="3">
        <v>990.25453300000004</v>
      </c>
      <c r="I6" s="3">
        <v>26644.387106999999</v>
      </c>
      <c r="J6" s="3">
        <v>20146.609764000001</v>
      </c>
      <c r="K6" s="3">
        <v>278.397583</v>
      </c>
      <c r="L6" s="7">
        <v>59321.925318000001</v>
      </c>
      <c r="M6" s="3">
        <v>39477.642870999996</v>
      </c>
      <c r="N6" s="3">
        <v>24677.822293000001</v>
      </c>
      <c r="O6" s="3">
        <v>33950.406116999999</v>
      </c>
      <c r="P6" s="3">
        <v>37909.811642000001</v>
      </c>
      <c r="Q6" s="3">
        <v>39990.868456999997</v>
      </c>
      <c r="R6" s="7">
        <v>38654.573540999998</v>
      </c>
      <c r="S6" s="7">
        <v>44951.666976</v>
      </c>
      <c r="T6" s="7">
        <v>57543.594711999998</v>
      </c>
      <c r="U6" s="7">
        <v>42511.736980000001</v>
      </c>
      <c r="V6" s="7">
        <v>44282.363811000003</v>
      </c>
      <c r="W6" s="7">
        <v>5000</v>
      </c>
    </row>
    <row r="7" spans="1:23">
      <c r="A7" s="2">
        <v>16</v>
      </c>
      <c r="B7" s="3">
        <v>16073.695591</v>
      </c>
      <c r="C7" s="3">
        <v>53262.601691000003</v>
      </c>
      <c r="D7" s="3">
        <v>547.208303</v>
      </c>
      <c r="E7" s="5">
        <v>67634.467411000005</v>
      </c>
      <c r="F7" s="3">
        <v>21172.280396999999</v>
      </c>
      <c r="G7" s="3">
        <v>15291.005504000001</v>
      </c>
      <c r="H7" s="3">
        <v>1282.794461</v>
      </c>
      <c r="I7" s="3">
        <v>31280.877397</v>
      </c>
      <c r="J7" s="3">
        <v>23526.461138999999</v>
      </c>
      <c r="K7" s="3">
        <v>333.90101199999998</v>
      </c>
      <c r="L7" s="7">
        <v>59848.656851</v>
      </c>
      <c r="M7" s="3">
        <v>60518.704108999998</v>
      </c>
      <c r="N7" s="3">
        <v>29178.179179999999</v>
      </c>
      <c r="O7" s="3">
        <v>46859.565805999999</v>
      </c>
      <c r="P7" s="3">
        <v>57440.148500000003</v>
      </c>
      <c r="Q7" s="3">
        <v>65207.283854000001</v>
      </c>
      <c r="R7" s="7">
        <v>57571.090550000001</v>
      </c>
      <c r="S7" s="7">
        <v>60548.567009999999</v>
      </c>
      <c r="T7" s="7">
        <v>108123.783454</v>
      </c>
      <c r="U7" s="7">
        <v>77174.695263000001</v>
      </c>
      <c r="V7" s="7">
        <v>81824.515566000002</v>
      </c>
      <c r="W7" s="7">
        <v>5000</v>
      </c>
    </row>
    <row r="8" spans="1:23">
      <c r="A8" s="2">
        <v>32</v>
      </c>
      <c r="B8" s="3">
        <v>16067.556318000001</v>
      </c>
      <c r="C8" s="3">
        <v>68176.328263000003</v>
      </c>
      <c r="D8" s="3">
        <v>578.71114699999998</v>
      </c>
      <c r="E8" s="5">
        <v>81838.609719</v>
      </c>
      <c r="F8" s="3">
        <v>21254.744855000001</v>
      </c>
      <c r="G8" s="3">
        <v>15859.496865999999</v>
      </c>
      <c r="H8" s="3">
        <v>1580.500456</v>
      </c>
      <c r="I8" s="3">
        <v>33755.968771</v>
      </c>
      <c r="J8" s="3">
        <v>26167.337670000001</v>
      </c>
      <c r="K8" s="3">
        <v>367.53142800000001</v>
      </c>
      <c r="L8" s="7">
        <v>59300.799593999996</v>
      </c>
      <c r="M8" s="3">
        <v>80607.534545999995</v>
      </c>
      <c r="N8" s="3">
        <v>33354.344349999999</v>
      </c>
      <c r="O8" s="3">
        <v>57320.351427000001</v>
      </c>
      <c r="P8" s="3">
        <v>76254.228438999999</v>
      </c>
      <c r="Q8" s="3">
        <v>90847.411032000004</v>
      </c>
      <c r="R8" s="7">
        <v>79219.432881000001</v>
      </c>
      <c r="S8" s="7">
        <v>80466.004814999993</v>
      </c>
      <c r="T8" s="7">
        <v>145664.82234899999</v>
      </c>
      <c r="U8" s="7">
        <v>101816.417328</v>
      </c>
      <c r="V8" s="7">
        <v>138479.39502600001</v>
      </c>
      <c r="W8" s="7">
        <v>5000</v>
      </c>
    </row>
    <row r="9" spans="1:23">
      <c r="A9" s="2">
        <v>64</v>
      </c>
      <c r="B9" s="3">
        <v>16076.034911000001</v>
      </c>
      <c r="C9" s="3">
        <v>77684.424075999996</v>
      </c>
      <c r="D9" s="3">
        <v>609.41777100000002</v>
      </c>
      <c r="E9" s="5">
        <v>90043.199917000005</v>
      </c>
      <c r="F9" s="3">
        <v>21414.014116999999</v>
      </c>
      <c r="G9" s="3">
        <v>15883.514853000001</v>
      </c>
      <c r="H9" s="3">
        <v>1910.381151</v>
      </c>
      <c r="I9" s="3">
        <v>33943.245508</v>
      </c>
      <c r="J9" s="3">
        <v>23972.395380000002</v>
      </c>
      <c r="K9" s="3">
        <v>257.65873800000003</v>
      </c>
      <c r="L9" s="7">
        <v>59283.759536999998</v>
      </c>
      <c r="M9" s="3">
        <v>95211.804879000003</v>
      </c>
      <c r="N9" s="3">
        <v>33468.930543000002</v>
      </c>
      <c r="O9" s="3">
        <v>63029.715139</v>
      </c>
      <c r="P9" s="3">
        <v>89893.809880999994</v>
      </c>
      <c r="Q9" s="3">
        <v>111296.90728100001</v>
      </c>
      <c r="R9" s="7">
        <v>108815.712115</v>
      </c>
      <c r="S9" s="7">
        <v>82400.209122999993</v>
      </c>
      <c r="T9" s="7">
        <v>144903.826099</v>
      </c>
      <c r="U9" s="7">
        <v>112250.09164699999</v>
      </c>
      <c r="V9" s="7">
        <v>200945.868667</v>
      </c>
      <c r="W9" s="7">
        <v>5000</v>
      </c>
    </row>
    <row r="10" spans="1:23">
      <c r="A10" s="2">
        <v>128</v>
      </c>
      <c r="B10" s="3">
        <v>16070.942254</v>
      </c>
      <c r="C10" s="3">
        <v>79098.120175999997</v>
      </c>
      <c r="D10" s="3">
        <v>632.17703800000004</v>
      </c>
      <c r="F10" s="3">
        <v>21329.847005</v>
      </c>
      <c r="G10" s="3">
        <v>15897.862895</v>
      </c>
      <c r="H10" s="3">
        <v>2235.640911</v>
      </c>
      <c r="I10" s="3">
        <v>33964.137368000003</v>
      </c>
      <c r="J10" s="3">
        <v>24345.388886000001</v>
      </c>
      <c r="K10" s="3">
        <v>178.906811</v>
      </c>
      <c r="L10" s="7">
        <v>58977.200559999997</v>
      </c>
      <c r="M10" s="3">
        <v>107622.547575</v>
      </c>
      <c r="N10" s="3">
        <v>33416.820613999997</v>
      </c>
      <c r="O10" s="3">
        <v>64075.420430999999</v>
      </c>
      <c r="P10" s="3">
        <v>94111.134002999999</v>
      </c>
      <c r="Q10" s="3">
        <v>119576.224353</v>
      </c>
      <c r="R10" s="7">
        <v>120422.642549</v>
      </c>
      <c r="S10" s="7">
        <v>83527.490900999997</v>
      </c>
      <c r="T10" s="7">
        <v>142694.70880399999</v>
      </c>
      <c r="U10" s="7">
        <v>119588.537474</v>
      </c>
      <c r="V10" s="7">
        <v>207990.40977900001</v>
      </c>
      <c r="W10" s="7">
        <v>5000</v>
      </c>
    </row>
    <row r="12" spans="1:23">
      <c r="A12" s="1"/>
      <c r="C12" s="2"/>
    </row>
    <row r="14" spans="1:23">
      <c r="A14" s="2"/>
      <c r="B14" s="3"/>
      <c r="C14" s="2"/>
      <c r="D14" s="3"/>
    </row>
    <row r="15" spans="1:23">
      <c r="A15" s="2"/>
      <c r="B15" s="3"/>
      <c r="C15" s="2"/>
      <c r="D15" s="3"/>
    </row>
    <row r="16" spans="1:23">
      <c r="A16" s="2"/>
      <c r="B16" s="3"/>
      <c r="C16" s="2"/>
      <c r="D16" s="3"/>
    </row>
    <row r="17" spans="1:4">
      <c r="A17" s="2"/>
      <c r="B17" s="3"/>
      <c r="C17" s="2"/>
      <c r="D17" s="3"/>
    </row>
    <row r="18" spans="1:4">
      <c r="A18" s="2"/>
      <c r="B18" s="3"/>
      <c r="C18" s="2"/>
      <c r="D18" s="3"/>
    </row>
    <row r="19" spans="1:4">
      <c r="A19" s="2"/>
      <c r="B19" s="3"/>
      <c r="C19" s="2"/>
      <c r="D19" s="3"/>
    </row>
    <row r="20" spans="1:4">
      <c r="A20" s="2"/>
      <c r="B20" s="3"/>
      <c r="C20" s="2"/>
      <c r="D20" s="3"/>
    </row>
    <row r="21" spans="1:4">
      <c r="A21" s="2"/>
      <c r="B21" s="3"/>
      <c r="C21" s="2"/>
      <c r="D21" s="3"/>
    </row>
    <row r="23" spans="1:4">
      <c r="A23" s="2"/>
      <c r="C23" s="2"/>
    </row>
    <row r="25" spans="1:4">
      <c r="A25" s="2"/>
      <c r="B25" s="3"/>
      <c r="C25" s="2"/>
      <c r="D25" s="3"/>
    </row>
    <row r="26" spans="1:4">
      <c r="A26" s="2"/>
      <c r="B26" s="3"/>
      <c r="C26" s="2"/>
      <c r="D26" s="3"/>
    </row>
    <row r="27" spans="1:4">
      <c r="A27" s="2"/>
      <c r="B27" s="3"/>
      <c r="C27" s="2"/>
      <c r="D27" s="3"/>
    </row>
    <row r="28" spans="1:4">
      <c r="A28" s="2"/>
      <c r="B28" s="3"/>
      <c r="C28" s="2"/>
      <c r="D28" s="3"/>
    </row>
    <row r="29" spans="1:4">
      <c r="A29" s="2"/>
      <c r="B29" s="3"/>
      <c r="C29" s="2"/>
      <c r="D29" s="3"/>
    </row>
    <row r="30" spans="1:4">
      <c r="A30" s="2"/>
      <c r="B30" s="3"/>
      <c r="C30" s="2"/>
      <c r="D30" s="3"/>
    </row>
    <row r="31" spans="1:4">
      <c r="A31" s="2"/>
      <c r="B31" s="3"/>
      <c r="C31" s="2"/>
      <c r="D31" s="3"/>
    </row>
    <row r="32" spans="1:4">
      <c r="A32" s="2"/>
      <c r="B32" s="3"/>
      <c r="C32" s="2"/>
      <c r="D32" s="3"/>
    </row>
    <row r="36" spans="2:4">
      <c r="B36" s="7"/>
      <c r="D36" s="7"/>
    </row>
    <row r="37" spans="2:4">
      <c r="B37" s="7"/>
      <c r="D37" s="7"/>
    </row>
    <row r="38" spans="2:4">
      <c r="B38" s="7"/>
      <c r="D38" s="7"/>
    </row>
    <row r="39" spans="2:4">
      <c r="B39" s="7"/>
      <c r="D39" s="7"/>
    </row>
    <row r="40" spans="2:4">
      <c r="B40" s="7"/>
      <c r="D40" s="7"/>
    </row>
    <row r="41" spans="2:4">
      <c r="B41" s="7"/>
      <c r="D41" s="7"/>
    </row>
    <row r="42" spans="2:4">
      <c r="B42" s="7"/>
      <c r="D42" s="7"/>
    </row>
    <row r="43" spans="2:4">
      <c r="B43" s="7"/>
      <c r="D43" s="7"/>
    </row>
  </sheetData>
  <pageMargins left="0.7" right="0.7" top="0.78740157499999996" bottom="0.78740157499999996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0"/>
  <sheetViews>
    <sheetView workbookViewId="0"/>
  </sheetViews>
  <sheetFormatPr baseColWidth="10" defaultRowHeight="15"/>
  <sheetData>
    <row r="1" spans="1:23">
      <c r="A1" t="s">
        <v>0</v>
      </c>
      <c r="C1" s="2"/>
    </row>
    <row r="2" spans="1:23">
      <c r="B2" s="1" t="s">
        <v>20</v>
      </c>
      <c r="C2" s="2" t="s">
        <v>21</v>
      </c>
      <c r="D2" t="s">
        <v>14</v>
      </c>
      <c r="E2" t="s">
        <v>13</v>
      </c>
      <c r="F2" s="1" t="s">
        <v>4</v>
      </c>
      <c r="G2" s="1" t="s">
        <v>23</v>
      </c>
      <c r="H2" s="1" t="s">
        <v>8</v>
      </c>
      <c r="I2" s="2" t="s">
        <v>5</v>
      </c>
      <c r="J2" s="1" t="s">
        <v>6</v>
      </c>
      <c r="K2" s="1" t="s">
        <v>7</v>
      </c>
      <c r="L2" t="s">
        <v>24</v>
      </c>
      <c r="M2" s="2" t="s">
        <v>22</v>
      </c>
      <c r="N2" s="2" t="s">
        <v>9</v>
      </c>
      <c r="O2" s="2" t="s">
        <v>10</v>
      </c>
      <c r="P2" s="2" t="s">
        <v>11</v>
      </c>
      <c r="Q2" s="2" t="s">
        <v>12</v>
      </c>
      <c r="R2" t="s">
        <v>15</v>
      </c>
      <c r="S2" t="s">
        <v>19</v>
      </c>
      <c r="T2" t="s">
        <v>16</v>
      </c>
      <c r="U2" t="s">
        <v>17</v>
      </c>
      <c r="V2" t="s">
        <v>18</v>
      </c>
      <c r="W2" t="s">
        <v>25</v>
      </c>
    </row>
    <row r="3" spans="1:23">
      <c r="A3" s="2">
        <v>1</v>
      </c>
      <c r="B3" s="3">
        <v>50835.346976359069</v>
      </c>
      <c r="C3" s="3">
        <v>30729.966466899728</v>
      </c>
      <c r="D3" s="3">
        <v>44.402074844283412</v>
      </c>
      <c r="E3" s="3">
        <v>62894.321137920902</v>
      </c>
      <c r="F3" s="3">
        <v>92644.341413751506</v>
      </c>
      <c r="G3" s="3">
        <v>24248.957661030716</v>
      </c>
      <c r="H3" s="3">
        <v>69.427919119210699</v>
      </c>
      <c r="I3" s="3">
        <v>29714.722286500171</v>
      </c>
      <c r="J3" s="3">
        <v>21579.011705374422</v>
      </c>
      <c r="K3" s="3">
        <v>15.243879300358801</v>
      </c>
      <c r="L3" s="3">
        <v>208156.34216406001</v>
      </c>
      <c r="M3" s="3">
        <v>39939.587807454162</v>
      </c>
      <c r="N3" s="3">
        <v>38036.545689777624</v>
      </c>
      <c r="O3" s="3">
        <v>36136.356288362018</v>
      </c>
      <c r="P3" s="3">
        <v>36045.774660160336</v>
      </c>
      <c r="Q3" s="3">
        <v>36072.129614709353</v>
      </c>
      <c r="R3" s="3">
        <v>54981.216214814813</v>
      </c>
      <c r="S3" s="3">
        <v>50540.74813244355</v>
      </c>
      <c r="T3" s="3">
        <v>68187.882359749347</v>
      </c>
      <c r="U3" s="3">
        <v>31133.643340895629</v>
      </c>
      <c r="V3" s="3"/>
      <c r="W3" s="5">
        <v>35000</v>
      </c>
    </row>
    <row r="4" spans="1:23">
      <c r="A4" s="2">
        <v>2</v>
      </c>
      <c r="B4" s="3">
        <v>40318.57217509301</v>
      </c>
      <c r="C4" s="3">
        <v>58324.879678031422</v>
      </c>
      <c r="D4" s="3">
        <v>29.781767040078737</v>
      </c>
      <c r="E4" s="3">
        <v>119462.54680851064</v>
      </c>
      <c r="F4" s="3">
        <v>115173.15084270305</v>
      </c>
      <c r="G4" s="3">
        <v>37582.053543890222</v>
      </c>
      <c r="H4" s="3">
        <v>108.16358214620111</v>
      </c>
      <c r="I4" s="3">
        <v>59804.088455369994</v>
      </c>
      <c r="J4" s="3">
        <v>39276.647491080774</v>
      </c>
      <c r="K4" s="3">
        <v>13.852375055400145</v>
      </c>
      <c r="L4" s="3">
        <v>332722.67368230066</v>
      </c>
      <c r="M4" s="3">
        <v>74985.413337336693</v>
      </c>
      <c r="N4" s="3">
        <v>67517.364062109133</v>
      </c>
      <c r="O4" s="3">
        <v>67425.546652407153</v>
      </c>
      <c r="P4" s="3">
        <v>68404.340466755253</v>
      </c>
      <c r="Q4" s="3">
        <v>69044.653571974733</v>
      </c>
      <c r="R4" s="3">
        <v>101806.76412857142</v>
      </c>
      <c r="S4" s="3">
        <v>108953.32673713446</v>
      </c>
      <c r="T4" s="3">
        <v>136610.25736997087</v>
      </c>
      <c r="U4" s="3">
        <v>62736.150122545587</v>
      </c>
      <c r="V4" s="3">
        <v>68156.321186534828</v>
      </c>
      <c r="W4" s="5">
        <f>W3/2</f>
        <v>17500</v>
      </c>
    </row>
    <row r="5" spans="1:23">
      <c r="A5" s="2">
        <v>4</v>
      </c>
      <c r="B5" s="3">
        <v>63812.293952837732</v>
      </c>
      <c r="C5" s="3">
        <v>102217.31983606973</v>
      </c>
      <c r="D5" s="3">
        <v>29.160303839592316</v>
      </c>
      <c r="E5" s="3">
        <v>209940.15453279769</v>
      </c>
      <c r="F5" s="3">
        <v>90268.422170013233</v>
      </c>
      <c r="G5" s="3">
        <v>32083.282211481117</v>
      </c>
      <c r="H5" s="3">
        <v>132.61849931814007</v>
      </c>
      <c r="I5" s="3">
        <v>88489.894153040703</v>
      </c>
      <c r="J5" s="3">
        <v>53299.852558057937</v>
      </c>
      <c r="K5" s="3">
        <v>11.625673239236951</v>
      </c>
      <c r="L5" s="3">
        <v>515049.54359686992</v>
      </c>
      <c r="M5" s="3">
        <v>130296.01139913534</v>
      </c>
      <c r="N5" s="3">
        <v>87270.776643148027</v>
      </c>
      <c r="O5" s="3">
        <v>111374.75024295432</v>
      </c>
      <c r="P5" s="3">
        <v>119964.09773970424</v>
      </c>
      <c r="Q5" s="3">
        <v>124633.12154007755</v>
      </c>
      <c r="R5" s="3">
        <v>163783.72383333332</v>
      </c>
      <c r="S5" s="3">
        <v>206320.56722876325</v>
      </c>
      <c r="T5" s="3">
        <v>265186.59995110618</v>
      </c>
      <c r="U5" s="3">
        <v>121952.76295071816</v>
      </c>
      <c r="V5" s="3">
        <v>130774.81139984196</v>
      </c>
      <c r="W5" s="5">
        <f t="shared" ref="W5:W10" si="0">W4/2</f>
        <v>8750</v>
      </c>
    </row>
    <row r="6" spans="1:23">
      <c r="A6" s="2">
        <v>8</v>
      </c>
      <c r="B6" s="3">
        <v>32193.270844244842</v>
      </c>
      <c r="C6" s="3">
        <v>155691.76063693591</v>
      </c>
      <c r="D6" s="3">
        <v>27.460339785923942</v>
      </c>
      <c r="E6" s="3">
        <v>299889.21903834131</v>
      </c>
      <c r="F6" s="3">
        <v>51949.550995326164</v>
      </c>
      <c r="G6" s="3">
        <v>31146.881778229403</v>
      </c>
      <c r="H6" s="3">
        <v>122.60153167952124</v>
      </c>
      <c r="I6" s="3">
        <v>88851.348914217873</v>
      </c>
      <c r="J6" s="3">
        <v>50809.968409292102</v>
      </c>
      <c r="K6" s="3">
        <v>9.700281453461816</v>
      </c>
      <c r="L6" s="3">
        <v>441564.07248501998</v>
      </c>
      <c r="M6" s="3">
        <v>195009.10329480338</v>
      </c>
      <c r="N6" s="3">
        <v>76219.283490953574</v>
      </c>
      <c r="O6" s="3">
        <v>144262.93407751436</v>
      </c>
      <c r="P6" s="3">
        <v>179877.06825018744</v>
      </c>
      <c r="Q6" s="3">
        <v>200222.64062343541</v>
      </c>
      <c r="R6" s="3">
        <v>186737.07024637682</v>
      </c>
      <c r="S6" s="3">
        <v>253062.06110419915</v>
      </c>
      <c r="T6" s="3">
        <v>414474.69810926641</v>
      </c>
      <c r="U6" s="3">
        <v>226382.74736802868</v>
      </c>
      <c r="V6" s="3">
        <v>245791.91955573321</v>
      </c>
      <c r="W6" s="5">
        <f t="shared" si="0"/>
        <v>4375</v>
      </c>
    </row>
    <row r="7" spans="1:23">
      <c r="A7" s="2">
        <v>16</v>
      </c>
      <c r="B7" s="3">
        <v>16153.380215603571</v>
      </c>
      <c r="C7" s="3">
        <v>177475.15666099102</v>
      </c>
      <c r="D7" s="3">
        <v>18.73897588256429</v>
      </c>
      <c r="E7" s="3">
        <v>286152.64730197412</v>
      </c>
      <c r="F7" s="3">
        <v>28034.400869939418</v>
      </c>
      <c r="G7" s="3">
        <v>14641.017530723529</v>
      </c>
      <c r="H7" s="3">
        <v>102.8765921460424</v>
      </c>
      <c r="I7" s="3">
        <v>61213.347182268983</v>
      </c>
      <c r="J7" s="3">
        <v>34631.298771898058</v>
      </c>
      <c r="K7" s="3">
        <v>6.9863101794310847</v>
      </c>
      <c r="L7" s="3">
        <v>224291.72013686411</v>
      </c>
      <c r="M7" s="3">
        <v>229068.31737542344</v>
      </c>
      <c r="N7" s="3">
        <v>53248.059061950815</v>
      </c>
      <c r="O7" s="3">
        <v>137350.41330370959</v>
      </c>
      <c r="P7" s="3">
        <v>206392.05945973139</v>
      </c>
      <c r="Q7" s="3">
        <v>265986.07340721914</v>
      </c>
      <c r="R7" s="3">
        <v>207090.25377697841</v>
      </c>
      <c r="S7" s="3">
        <v>229428.84699329318</v>
      </c>
      <c r="T7" s="3">
        <v>731544.79272269667</v>
      </c>
      <c r="U7" s="3">
        <v>372765.18846270884</v>
      </c>
      <c r="V7" s="3">
        <v>419419.32218975853</v>
      </c>
      <c r="W7" s="5">
        <f t="shared" si="0"/>
        <v>2187.5</v>
      </c>
    </row>
    <row r="8" spans="1:23">
      <c r="A8" s="2">
        <v>32</v>
      </c>
      <c r="B8" s="3">
        <v>8069.0763334205485</v>
      </c>
      <c r="C8" s="3">
        <v>145324.40392682658</v>
      </c>
      <c r="D8" s="3">
        <v>10.518165277633411</v>
      </c>
      <c r="E8" s="3">
        <v>209399.09248361163</v>
      </c>
      <c r="F8" s="3">
        <v>14122.641450699397</v>
      </c>
      <c r="G8" s="3">
        <v>7868.2423822975798</v>
      </c>
      <c r="H8" s="3">
        <v>78.079603726241189</v>
      </c>
      <c r="I8" s="3">
        <v>35619.88617475245</v>
      </c>
      <c r="J8" s="3">
        <v>21413.778611211586</v>
      </c>
      <c r="K8" s="3">
        <v>4.2476838609339618</v>
      </c>
      <c r="L8" s="3">
        <v>109997.17979566396</v>
      </c>
      <c r="M8" s="3">
        <v>203137.84498956683</v>
      </c>
      <c r="N8" s="3">
        <v>34780.193148308033</v>
      </c>
      <c r="O8" s="3">
        <v>102723.17140076846</v>
      </c>
      <c r="P8" s="3">
        <v>181794.01898420329</v>
      </c>
      <c r="Q8" s="3">
        <v>258051.11469896496</v>
      </c>
      <c r="R8" s="3">
        <v>196087.70515099008</v>
      </c>
      <c r="S8" s="3">
        <v>202409.83250742062</v>
      </c>
      <c r="T8" s="3">
        <v>663593.84967814526</v>
      </c>
      <c r="U8" s="3">
        <v>324193.12594687019</v>
      </c>
      <c r="V8" s="3">
        <v>600265.26147284103</v>
      </c>
      <c r="W8" s="5">
        <f t="shared" si="0"/>
        <v>1093.75</v>
      </c>
    </row>
    <row r="9" spans="1:23">
      <c r="A9" s="2">
        <v>64</v>
      </c>
      <c r="B9" s="3">
        <v>4038.5796849030403</v>
      </c>
      <c r="C9" s="3">
        <v>94320.253023224184</v>
      </c>
      <c r="D9" s="3">
        <v>5.8206428283686424</v>
      </c>
      <c r="E9" s="3">
        <v>126715.03908972187</v>
      </c>
      <c r="F9" s="3">
        <v>7166.3643983791853</v>
      </c>
      <c r="G9" s="3">
        <v>3944.1266879572581</v>
      </c>
      <c r="H9" s="3">
        <v>57.057112152290237</v>
      </c>
      <c r="I9" s="3">
        <v>18007.857926599263</v>
      </c>
      <c r="J9" s="3">
        <v>8980.7124586036898</v>
      </c>
      <c r="K9" s="3">
        <v>1.0441223269819824</v>
      </c>
      <c r="L9" s="3">
        <v>54940.951987173838</v>
      </c>
      <c r="M9" s="3">
        <v>141682.33591960822</v>
      </c>
      <c r="N9" s="3">
        <v>17506.309713618586</v>
      </c>
      <c r="O9" s="3">
        <v>62090.839554102422</v>
      </c>
      <c r="P9" s="3">
        <v>126291.00333240142</v>
      </c>
      <c r="Q9" s="3">
        <v>193607.98821446032</v>
      </c>
      <c r="R9" s="3">
        <v>185060.73488945581</v>
      </c>
      <c r="S9" s="3">
        <v>106108.57960763104</v>
      </c>
      <c r="T9" s="3">
        <v>328201.29623405187</v>
      </c>
      <c r="U9" s="3">
        <v>196956.59176239598</v>
      </c>
      <c r="V9" s="3">
        <v>631474.33564831538</v>
      </c>
      <c r="W9" s="5">
        <f t="shared" si="0"/>
        <v>546.875</v>
      </c>
    </row>
    <row r="10" spans="1:23">
      <c r="A10" s="2">
        <v>128</v>
      </c>
      <c r="B10" s="3">
        <v>2018.040532736487</v>
      </c>
      <c r="C10" s="3">
        <v>48885.960851983269</v>
      </c>
      <c r="D10" s="3">
        <v>3.1308843051755746</v>
      </c>
      <c r="F10" s="3">
        <v>3554.7073053342156</v>
      </c>
      <c r="G10" s="3">
        <v>1975.2065697741091</v>
      </c>
      <c r="H10" s="3">
        <v>39.085386369789134</v>
      </c>
      <c r="I10" s="3">
        <v>9014.2459671073193</v>
      </c>
      <c r="J10" s="3">
        <v>4632.0070256216577</v>
      </c>
      <c r="K10" s="3">
        <v>0.25280401616668885</v>
      </c>
      <c r="L10" s="3">
        <v>27180.675530377848</v>
      </c>
      <c r="M10" s="3">
        <v>90502.923973288736</v>
      </c>
      <c r="N10" s="3">
        <v>8725.3145965789954</v>
      </c>
      <c r="O10" s="3">
        <v>32079.991644487436</v>
      </c>
      <c r="P10" s="3">
        <v>69205.469602464931</v>
      </c>
      <c r="Q10" s="3">
        <v>111730.50807590963</v>
      </c>
      <c r="R10" s="3">
        <v>113285.64680056444</v>
      </c>
      <c r="S10" s="3">
        <v>54511.506561743161</v>
      </c>
      <c r="T10" s="3">
        <v>159105.66234675617</v>
      </c>
      <c r="U10" s="3">
        <v>167486.2573513347</v>
      </c>
      <c r="V10" s="3">
        <v>338135.30877241469</v>
      </c>
      <c r="W10" s="5">
        <f t="shared" si="0"/>
        <v>273.4375</v>
      </c>
    </row>
  </sheetData>
  <pageMargins left="0.7" right="0.7" top="0.78740157499999996" bottom="0.78740157499999996" header="0.3" footer="0.3"/>
  <pageSetup paperSize="0" orientation="portrait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4:S43"/>
  <sheetViews>
    <sheetView workbookViewId="0"/>
  </sheetViews>
  <sheetFormatPr baseColWidth="10" defaultRowHeight="15"/>
  <sheetData>
    <row r="34" spans="1:19">
      <c r="A34" t="s">
        <v>0</v>
      </c>
      <c r="B34" t="s">
        <v>1</v>
      </c>
      <c r="F34" t="s">
        <v>0</v>
      </c>
      <c r="G34" t="s">
        <v>26</v>
      </c>
      <c r="K34" t="s">
        <v>0</v>
      </c>
      <c r="L34" t="s">
        <v>28</v>
      </c>
      <c r="P34" t="s">
        <v>0</v>
      </c>
      <c r="Q34" t="s">
        <v>27</v>
      </c>
    </row>
    <row r="35" spans="1:19">
      <c r="B35" t="s">
        <v>14</v>
      </c>
      <c r="C35" s="1" t="s">
        <v>8</v>
      </c>
      <c r="D35" s="1" t="s">
        <v>7</v>
      </c>
      <c r="G35" t="s">
        <v>14</v>
      </c>
      <c r="H35" s="1" t="s">
        <v>8</v>
      </c>
      <c r="I35" s="1" t="s">
        <v>7</v>
      </c>
      <c r="L35" t="s">
        <v>14</v>
      </c>
      <c r="M35" s="1" t="s">
        <v>8</v>
      </c>
      <c r="N35" s="1" t="s">
        <v>7</v>
      </c>
      <c r="Q35" t="s">
        <v>14</v>
      </c>
      <c r="R35" s="1" t="s">
        <v>8</v>
      </c>
      <c r="S35" s="1" t="s">
        <v>7</v>
      </c>
    </row>
    <row r="36" spans="1:19">
      <c r="A36" s="2">
        <v>1</v>
      </c>
      <c r="B36" s="3">
        <v>210.68065200000001</v>
      </c>
      <c r="C36" s="3">
        <v>263.46985799999999</v>
      </c>
      <c r="D36" s="3">
        <v>123.437648</v>
      </c>
      <c r="F36" s="2">
        <v>1</v>
      </c>
      <c r="G36" s="3">
        <f>B36/F36</f>
        <v>210.68065200000001</v>
      </c>
      <c r="H36" s="3">
        <f>C36/F36</f>
        <v>263.46985799999999</v>
      </c>
      <c r="I36" s="3">
        <f>D36/F36</f>
        <v>123.437648</v>
      </c>
      <c r="K36" s="2">
        <v>1</v>
      </c>
      <c r="L36" s="9">
        <f>B36/B36</f>
        <v>1</v>
      </c>
      <c r="M36" s="9">
        <f t="shared" ref="M36:N36" si="0">C36/C36</f>
        <v>1</v>
      </c>
      <c r="N36" s="9">
        <f t="shared" si="0"/>
        <v>1</v>
      </c>
      <c r="P36" s="2">
        <v>1</v>
      </c>
      <c r="Q36">
        <v>1</v>
      </c>
      <c r="R36">
        <v>1</v>
      </c>
      <c r="S36">
        <v>1</v>
      </c>
    </row>
    <row r="37" spans="1:19">
      <c r="A37" s="2">
        <v>2</v>
      </c>
      <c r="B37" s="3">
        <v>244.01011800000001</v>
      </c>
      <c r="C37" s="3">
        <v>465.08804400000002</v>
      </c>
      <c r="D37" s="3">
        <v>166.40309600000001</v>
      </c>
      <c r="F37" s="2">
        <v>2</v>
      </c>
      <c r="G37" s="3">
        <f t="shared" ref="G37:G43" si="1">B37/F37</f>
        <v>122.005059</v>
      </c>
      <c r="H37" s="3">
        <f t="shared" ref="H37:H43" si="2">C37/F37</f>
        <v>232.54402200000001</v>
      </c>
      <c r="I37" s="3">
        <f t="shared" ref="I37:I43" si="3">D37/F37</f>
        <v>83.201548000000003</v>
      </c>
      <c r="K37" s="2">
        <v>2</v>
      </c>
      <c r="L37" s="9">
        <f>B37/B36</f>
        <v>1.1581989882962769</v>
      </c>
      <c r="M37" s="9">
        <f t="shared" ref="M37:N37" si="4">C37/C36</f>
        <v>1.7652419427804149</v>
      </c>
      <c r="N37" s="9">
        <f t="shared" si="4"/>
        <v>1.3480740981066004</v>
      </c>
      <c r="P37" s="2">
        <v>2</v>
      </c>
      <c r="Q37" s="10">
        <f>G37/B36</f>
        <v>0.57909949414813844</v>
      </c>
      <c r="R37" s="10">
        <f>H37/C36</f>
        <v>0.88262097139020745</v>
      </c>
      <c r="S37" s="10">
        <f>I37/D36</f>
        <v>0.6740370490533002</v>
      </c>
    </row>
    <row r="38" spans="1:19">
      <c r="A38" s="2">
        <v>4</v>
      </c>
      <c r="B38" s="3">
        <v>341.46316300000001</v>
      </c>
      <c r="C38" s="3">
        <v>728.28735300000005</v>
      </c>
      <c r="D38" s="3">
        <v>215.51441700000001</v>
      </c>
      <c r="F38" s="2">
        <v>4</v>
      </c>
      <c r="G38" s="3">
        <f t="shared" si="1"/>
        <v>85.365790750000002</v>
      </c>
      <c r="H38" s="3">
        <f t="shared" si="2"/>
        <v>182.07183825000001</v>
      </c>
      <c r="I38" s="3">
        <f t="shared" si="3"/>
        <v>53.878604250000002</v>
      </c>
      <c r="K38" s="2">
        <v>4</v>
      </c>
      <c r="L38" s="9">
        <f>B38/B36</f>
        <v>1.620761848601076</v>
      </c>
      <c r="M38" s="9">
        <f t="shared" ref="M38:N38" si="5">C38/C36</f>
        <v>2.7642150738928173</v>
      </c>
      <c r="N38" s="9">
        <f t="shared" si="5"/>
        <v>1.7459374874025468</v>
      </c>
      <c r="P38" s="2">
        <v>4</v>
      </c>
      <c r="Q38" s="10">
        <f>G38/B36</f>
        <v>0.40519046215026899</v>
      </c>
      <c r="R38" s="10">
        <f>H38/C36</f>
        <v>0.69105376847320432</v>
      </c>
      <c r="S38" s="10">
        <f>I38/D36</f>
        <v>0.43648437185063671</v>
      </c>
    </row>
    <row r="39" spans="1:19">
      <c r="A39" s="2">
        <v>8</v>
      </c>
      <c r="B39" s="3">
        <v>468.47114499999998</v>
      </c>
      <c r="C39" s="3">
        <v>990.25453300000004</v>
      </c>
      <c r="D39" s="3">
        <v>278.397583</v>
      </c>
      <c r="F39" s="2">
        <v>8</v>
      </c>
      <c r="G39" s="3">
        <f t="shared" si="1"/>
        <v>58.558893124999997</v>
      </c>
      <c r="H39" s="3">
        <f t="shared" si="2"/>
        <v>123.781816625</v>
      </c>
      <c r="I39" s="3">
        <f t="shared" si="3"/>
        <v>34.799697875</v>
      </c>
      <c r="K39" s="2">
        <v>8</v>
      </c>
      <c r="L39" s="9">
        <f>B39/B36</f>
        <v>2.2236078185290595</v>
      </c>
      <c r="M39" s="9">
        <f t="shared" ref="M39:N39" si="6">C39/C36</f>
        <v>3.7585116586657139</v>
      </c>
      <c r="N39" s="9">
        <f t="shared" si="6"/>
        <v>2.2553701201435725</v>
      </c>
      <c r="P39" s="2">
        <v>8</v>
      </c>
      <c r="Q39" s="10">
        <f>G39/B36</f>
        <v>0.27795097731613244</v>
      </c>
      <c r="R39" s="10">
        <f>H39/C36</f>
        <v>0.46981395733321424</v>
      </c>
      <c r="S39" s="10">
        <f>I39/D36</f>
        <v>0.28192126501794657</v>
      </c>
    </row>
    <row r="40" spans="1:19">
      <c r="A40" s="2">
        <v>16</v>
      </c>
      <c r="B40" s="3">
        <v>547.208303</v>
      </c>
      <c r="C40" s="3">
        <v>1282.794461</v>
      </c>
      <c r="D40" s="3">
        <v>333.90101199999998</v>
      </c>
      <c r="F40" s="2">
        <v>16</v>
      </c>
      <c r="G40" s="3">
        <f t="shared" si="1"/>
        <v>34.2005189375</v>
      </c>
      <c r="H40" s="3">
        <f t="shared" si="2"/>
        <v>80.174653812499997</v>
      </c>
      <c r="I40" s="3">
        <f t="shared" si="3"/>
        <v>20.868813249999999</v>
      </c>
      <c r="K40" s="2">
        <v>16</v>
      </c>
      <c r="L40" s="9">
        <f>B40/B36</f>
        <v>2.5973353405038826</v>
      </c>
      <c r="M40" s="9">
        <f t="shared" ref="M40:N40" si="7">C40/C36</f>
        <v>4.8688471263380722</v>
      </c>
      <c r="N40" s="9">
        <f t="shared" si="7"/>
        <v>2.7050176134269828</v>
      </c>
      <c r="P40" s="2">
        <v>16</v>
      </c>
      <c r="Q40" s="10">
        <f>G40/B36</f>
        <v>0.16233345878149266</v>
      </c>
      <c r="R40" s="10">
        <f>H40/C36</f>
        <v>0.30430294539612951</v>
      </c>
      <c r="S40" s="10">
        <f>I40/D36</f>
        <v>0.16906360083918642</v>
      </c>
    </row>
    <row r="41" spans="1:19">
      <c r="A41" s="2">
        <v>32</v>
      </c>
      <c r="B41" s="3">
        <v>578.71114699999998</v>
      </c>
      <c r="C41" s="3">
        <v>1580.500456</v>
      </c>
      <c r="D41" s="3">
        <v>367.53142800000001</v>
      </c>
      <c r="F41" s="2">
        <v>32</v>
      </c>
      <c r="G41" s="3">
        <f t="shared" si="1"/>
        <v>18.084723343749999</v>
      </c>
      <c r="H41" s="3">
        <f t="shared" si="2"/>
        <v>49.39063925</v>
      </c>
      <c r="I41" s="3">
        <f t="shared" si="3"/>
        <v>11.485357125</v>
      </c>
      <c r="K41" s="2">
        <v>32</v>
      </c>
      <c r="L41" s="9">
        <f>B41/B36</f>
        <v>2.7468642303233426</v>
      </c>
      <c r="M41" s="9">
        <f t="shared" ref="M41:N41" si="8">C41/C36</f>
        <v>5.99879040432777</v>
      </c>
      <c r="N41" s="9">
        <f t="shared" si="8"/>
        <v>2.97746622651138</v>
      </c>
      <c r="P41" s="2">
        <v>32</v>
      </c>
      <c r="Q41" s="10">
        <f>G41/B36</f>
        <v>8.5839507197604456E-2</v>
      </c>
      <c r="R41" s="10">
        <f>H41/C36</f>
        <v>0.18746220013524281</v>
      </c>
      <c r="S41" s="10">
        <f>I41/D36</f>
        <v>9.3045819578480626E-2</v>
      </c>
    </row>
    <row r="42" spans="1:19">
      <c r="A42" s="2">
        <v>64</v>
      </c>
      <c r="B42" s="3">
        <v>609.41777100000002</v>
      </c>
      <c r="C42" s="3">
        <v>1910.381151</v>
      </c>
      <c r="D42" s="3">
        <v>257.65873800000003</v>
      </c>
      <c r="F42" s="2">
        <v>64</v>
      </c>
      <c r="G42" s="3">
        <f t="shared" si="1"/>
        <v>9.5221526718750003</v>
      </c>
      <c r="H42" s="3">
        <f t="shared" si="2"/>
        <v>29.849705484375001</v>
      </c>
      <c r="I42" s="3">
        <f t="shared" si="3"/>
        <v>4.0259177812500004</v>
      </c>
      <c r="K42" s="2">
        <v>64</v>
      </c>
      <c r="L42" s="9">
        <f>B42/B36</f>
        <v>2.8926138457175461</v>
      </c>
      <c r="M42" s="9">
        <f t="shared" ref="M42:N42" si="9">C42/C36</f>
        <v>7.2508527749690446</v>
      </c>
      <c r="N42" s="9">
        <f t="shared" si="9"/>
        <v>2.0873594253837373</v>
      </c>
      <c r="P42" s="2">
        <v>64</v>
      </c>
      <c r="Q42" s="10">
        <f>G42/B36</f>
        <v>4.5197091339336658E-2</v>
      </c>
      <c r="R42" s="10">
        <f>H42/C36</f>
        <v>0.11329457460889132</v>
      </c>
      <c r="S42" s="10">
        <f>I42/D36</f>
        <v>3.2614991021620895E-2</v>
      </c>
    </row>
    <row r="43" spans="1:19">
      <c r="A43" s="2">
        <v>128</v>
      </c>
      <c r="B43" s="3">
        <v>632.17703800000004</v>
      </c>
      <c r="C43" s="3">
        <v>2235.640911</v>
      </c>
      <c r="D43" s="3">
        <v>178.906811</v>
      </c>
      <c r="F43" s="2">
        <v>128</v>
      </c>
      <c r="G43" s="3">
        <f t="shared" si="1"/>
        <v>4.9388831093750003</v>
      </c>
      <c r="H43" s="3">
        <f t="shared" si="2"/>
        <v>17.4659446171875</v>
      </c>
      <c r="I43" s="3">
        <f t="shared" si="3"/>
        <v>1.3977094609375</v>
      </c>
      <c r="K43" s="2">
        <v>128</v>
      </c>
      <c r="L43" s="9">
        <f>B43/B36</f>
        <v>3.0006411694605921</v>
      </c>
      <c r="M43" s="9">
        <f t="shared" ref="M43:N43" si="10">C43/C36</f>
        <v>8.4853763841175329</v>
      </c>
      <c r="N43" s="9">
        <f t="shared" si="10"/>
        <v>1.4493698956415633</v>
      </c>
      <c r="P43" s="2">
        <v>128</v>
      </c>
      <c r="Q43" s="10">
        <f>G43/B36</f>
        <v>2.3442509136410876E-2</v>
      </c>
      <c r="R43" s="10">
        <f>H43/C36</f>
        <v>6.6292003000918226E-2</v>
      </c>
      <c r="S43" s="10">
        <f>I43/D36</f>
        <v>1.1323202309699713E-2</v>
      </c>
    </row>
  </sheetData>
  <pageMargins left="0.7" right="0.7" top="0.78740157499999996" bottom="0.78740157499999996" header="0.3" footer="0.3"/>
  <pageSetup paperSize="0" orientation="portrait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4:W43"/>
  <sheetViews>
    <sheetView workbookViewId="0"/>
  </sheetViews>
  <sheetFormatPr baseColWidth="10" defaultRowHeight="15"/>
  <sheetData>
    <row r="34" spans="1:23">
      <c r="A34" t="s">
        <v>0</v>
      </c>
      <c r="B34" t="s">
        <v>1</v>
      </c>
      <c r="G34" t="s">
        <v>0</v>
      </c>
      <c r="H34" t="s">
        <v>26</v>
      </c>
      <c r="M34" t="s">
        <v>0</v>
      </c>
      <c r="N34" t="s">
        <v>28</v>
      </c>
      <c r="S34" t="s">
        <v>0</v>
      </c>
      <c r="T34" t="s">
        <v>27</v>
      </c>
    </row>
    <row r="35" spans="1:23">
      <c r="B35" s="1" t="s">
        <v>20</v>
      </c>
      <c r="C35" s="1" t="s">
        <v>23</v>
      </c>
      <c r="D35" s="2" t="s">
        <v>9</v>
      </c>
      <c r="E35" t="s">
        <v>25</v>
      </c>
      <c r="H35" s="1" t="s">
        <v>20</v>
      </c>
      <c r="I35" s="1" t="s">
        <v>23</v>
      </c>
      <c r="J35" s="2" t="s">
        <v>9</v>
      </c>
      <c r="K35" t="s">
        <v>25</v>
      </c>
      <c r="N35" s="1" t="s">
        <v>20</v>
      </c>
      <c r="O35" s="1" t="s">
        <v>23</v>
      </c>
      <c r="P35" s="2" t="s">
        <v>9</v>
      </c>
      <c r="Q35" t="s">
        <v>25</v>
      </c>
      <c r="T35" s="1" t="s">
        <v>20</v>
      </c>
      <c r="U35" s="1" t="s">
        <v>23</v>
      </c>
      <c r="V35" s="2" t="s">
        <v>9</v>
      </c>
      <c r="W35" t="s">
        <v>25</v>
      </c>
    </row>
    <row r="36" spans="1:23">
      <c r="A36" s="2">
        <v>1</v>
      </c>
      <c r="B36" s="3">
        <v>7121.8287700000001</v>
      </c>
      <c r="C36" s="3">
        <v>4896.3010329999997</v>
      </c>
      <c r="D36" s="3">
        <v>6159.2198070000004</v>
      </c>
      <c r="E36" s="7">
        <v>5000</v>
      </c>
      <c r="G36" s="2">
        <v>1</v>
      </c>
      <c r="H36" s="3">
        <f>B36/G36</f>
        <v>7121.8287700000001</v>
      </c>
      <c r="I36" s="3">
        <f>C36/G36</f>
        <v>4896.3010329999997</v>
      </c>
      <c r="J36" s="3">
        <f>D36/G36</f>
        <v>6159.2198070000004</v>
      </c>
      <c r="K36" s="3">
        <f>E36/A36</f>
        <v>5000</v>
      </c>
      <c r="M36" s="2">
        <v>1</v>
      </c>
      <c r="N36" s="9">
        <f>B36/B36</f>
        <v>1</v>
      </c>
      <c r="O36" s="9">
        <f>C36/C36</f>
        <v>1</v>
      </c>
      <c r="P36" s="9">
        <f>D36/D36</f>
        <v>1</v>
      </c>
      <c r="Q36" s="9">
        <f>E36/E36</f>
        <v>1</v>
      </c>
      <c r="S36" s="2">
        <v>1</v>
      </c>
      <c r="T36">
        <v>1</v>
      </c>
      <c r="U36">
        <v>1</v>
      </c>
      <c r="V36">
        <v>1</v>
      </c>
      <c r="W36">
        <v>1</v>
      </c>
    </row>
    <row r="37" spans="1:23">
      <c r="A37" s="2">
        <v>2</v>
      </c>
      <c r="B37" s="3">
        <v>8973.1401490000007</v>
      </c>
      <c r="C37" s="3">
        <v>8626.9603910000005</v>
      </c>
      <c r="D37" s="3">
        <v>11605.627226000001</v>
      </c>
      <c r="E37" s="7">
        <v>5000</v>
      </c>
      <c r="G37" s="2">
        <v>2</v>
      </c>
      <c r="H37" s="3">
        <f>B37/G37</f>
        <v>4486.5700745000004</v>
      </c>
      <c r="I37" s="3">
        <f>C37/G37</f>
        <v>4313.4801955000003</v>
      </c>
      <c r="J37" s="3">
        <f>D37/G37</f>
        <v>5802.8136130000003</v>
      </c>
      <c r="K37" s="3">
        <f t="shared" ref="K37:K42" si="0">E37/A37</f>
        <v>2500</v>
      </c>
      <c r="M37" s="2">
        <v>2</v>
      </c>
      <c r="N37" s="9">
        <f>B37/B36</f>
        <v>1.2599488753223704</v>
      </c>
      <c r="O37" s="9">
        <f>C37/C36</f>
        <v>1.7619342301170151</v>
      </c>
      <c r="P37" s="9">
        <f>D37/D36</f>
        <v>1.884269045376513</v>
      </c>
      <c r="Q37" s="9">
        <f>E37/E36</f>
        <v>1</v>
      </c>
      <c r="S37" s="2">
        <v>2</v>
      </c>
      <c r="T37" s="10">
        <f>H37/B36</f>
        <v>0.62997443766118522</v>
      </c>
      <c r="U37" s="10">
        <f>I37/C36</f>
        <v>0.88096711505850755</v>
      </c>
      <c r="V37" s="10">
        <f>J37/D36</f>
        <v>0.94213452268825648</v>
      </c>
      <c r="W37" s="10">
        <f>K37/E36</f>
        <v>0.5</v>
      </c>
    </row>
    <row r="38" spans="1:23">
      <c r="A38" s="2">
        <v>4</v>
      </c>
      <c r="B38" s="3">
        <v>15965.835947</v>
      </c>
      <c r="C38" s="3">
        <v>11297.357832</v>
      </c>
      <c r="D38" s="3">
        <v>18664.862813</v>
      </c>
      <c r="E38" s="7">
        <v>5000</v>
      </c>
      <c r="G38" s="2">
        <v>4</v>
      </c>
      <c r="H38" s="3">
        <f>B38/G38</f>
        <v>3991.4589867499999</v>
      </c>
      <c r="I38" s="3">
        <f>C38/G38</f>
        <v>2824.3394579999999</v>
      </c>
      <c r="J38" s="3">
        <f>D38/G38</f>
        <v>4666.2157032499999</v>
      </c>
      <c r="K38" s="3">
        <f t="shared" si="0"/>
        <v>1250</v>
      </c>
      <c r="M38" s="2">
        <v>4</v>
      </c>
      <c r="N38" s="9">
        <f>B38/B36</f>
        <v>2.2418168791497073</v>
      </c>
      <c r="O38" s="9">
        <f>C38/C36</f>
        <v>2.3073250104228222</v>
      </c>
      <c r="P38" s="9">
        <f>D38/D36</f>
        <v>3.0303940105834899</v>
      </c>
      <c r="Q38" s="9">
        <f>E38/E36</f>
        <v>1</v>
      </c>
      <c r="S38" s="2">
        <v>4</v>
      </c>
      <c r="T38" s="10">
        <f>H38/B36</f>
        <v>0.56045421978742682</v>
      </c>
      <c r="U38" s="10">
        <f>I38/C36</f>
        <v>0.57683125260570556</v>
      </c>
      <c r="V38" s="10">
        <f>J38/D36</f>
        <v>0.75759850264587247</v>
      </c>
      <c r="W38" s="10">
        <f>K38/E36</f>
        <v>0.25</v>
      </c>
    </row>
    <row r="39" spans="1:23">
      <c r="A39" s="2">
        <v>8</v>
      </c>
      <c r="B39" s="3">
        <v>16042.77608</v>
      </c>
      <c r="C39" s="3">
        <v>15754.996063000001</v>
      </c>
      <c r="D39" s="3">
        <v>24677.822293000001</v>
      </c>
      <c r="E39" s="7">
        <v>5000</v>
      </c>
      <c r="G39" s="2">
        <v>8</v>
      </c>
      <c r="H39" s="3">
        <f>B39/G39</f>
        <v>2005.34701</v>
      </c>
      <c r="I39" s="3">
        <f>C39/G39</f>
        <v>1969.3745078750001</v>
      </c>
      <c r="J39" s="3">
        <f>D39/G39</f>
        <v>3084.7277866250001</v>
      </c>
      <c r="K39" s="3">
        <f t="shared" si="0"/>
        <v>625</v>
      </c>
      <c r="M39" s="2">
        <v>8</v>
      </c>
      <c r="N39" s="9">
        <f>B39/B36</f>
        <v>2.252620302748447</v>
      </c>
      <c r="O39" s="9">
        <f>C39/C36</f>
        <v>3.2177343584094946</v>
      </c>
      <c r="P39" s="9">
        <f>D39/D36</f>
        <v>4.0066474433910395</v>
      </c>
      <c r="Q39" s="9">
        <f>E39/E36</f>
        <v>1</v>
      </c>
      <c r="S39" s="2">
        <v>8</v>
      </c>
      <c r="T39" s="10">
        <f>H39/B36</f>
        <v>0.28157753784355588</v>
      </c>
      <c r="U39" s="10">
        <f>I39/C36</f>
        <v>0.40221679480118683</v>
      </c>
      <c r="V39" s="10">
        <f>J39/D36</f>
        <v>0.50083093042387994</v>
      </c>
      <c r="W39" s="10">
        <f>K39/E36</f>
        <v>0.125</v>
      </c>
    </row>
    <row r="40" spans="1:23">
      <c r="A40" s="2">
        <v>16</v>
      </c>
      <c r="B40" s="3">
        <v>16073.695591</v>
      </c>
      <c r="C40" s="3">
        <v>15291.005504000001</v>
      </c>
      <c r="D40" s="3">
        <v>29178.179179999999</v>
      </c>
      <c r="E40" s="7">
        <v>5000</v>
      </c>
      <c r="G40" s="2">
        <v>16</v>
      </c>
      <c r="H40" s="3">
        <f>B40/G40</f>
        <v>1004.6059744375</v>
      </c>
      <c r="I40" s="3">
        <f>C40/G40</f>
        <v>955.68784400000004</v>
      </c>
      <c r="J40" s="3">
        <f>D40/G40</f>
        <v>1823.6361987499999</v>
      </c>
      <c r="K40" s="3">
        <f t="shared" si="0"/>
        <v>312.5</v>
      </c>
      <c r="M40" s="2">
        <v>16</v>
      </c>
      <c r="N40" s="9">
        <f>B40/B36</f>
        <v>2.2569618155815334</v>
      </c>
      <c r="O40" s="9">
        <f>C40/C36</f>
        <v>3.1229708714684743</v>
      </c>
      <c r="P40" s="9">
        <f>D40/D36</f>
        <v>4.7373174029020326</v>
      </c>
      <c r="Q40" s="9">
        <f>E40/E36</f>
        <v>1</v>
      </c>
      <c r="S40" s="2">
        <v>16</v>
      </c>
      <c r="T40" s="10">
        <f>H40/B36</f>
        <v>0.14106011347384584</v>
      </c>
      <c r="U40" s="10">
        <f>I40/C36</f>
        <v>0.19518567946677964</v>
      </c>
      <c r="V40" s="10">
        <f>J40/D36</f>
        <v>0.29608233768137704</v>
      </c>
      <c r="W40" s="10">
        <f>K40/E36</f>
        <v>6.25E-2</v>
      </c>
    </row>
    <row r="41" spans="1:23">
      <c r="A41" s="2">
        <v>32</v>
      </c>
      <c r="B41" s="3">
        <v>16067.556318000001</v>
      </c>
      <c r="C41" s="3">
        <v>15859.496865999999</v>
      </c>
      <c r="D41" s="3">
        <v>33354.344349999999</v>
      </c>
      <c r="E41" s="7">
        <v>5000</v>
      </c>
      <c r="G41" s="2">
        <v>32</v>
      </c>
      <c r="H41" s="3">
        <f>B41/G41</f>
        <v>502.11113493750003</v>
      </c>
      <c r="I41" s="3">
        <f>C41/G41</f>
        <v>495.60927706249998</v>
      </c>
      <c r="J41" s="3">
        <f>D41/G41</f>
        <v>1042.3232609375</v>
      </c>
      <c r="K41" s="3">
        <f t="shared" si="0"/>
        <v>156.25</v>
      </c>
      <c r="M41" s="2">
        <v>32</v>
      </c>
      <c r="N41" s="9">
        <f>B41/B36</f>
        <v>2.2560997795514255</v>
      </c>
      <c r="O41" s="9">
        <f>C41/C36</f>
        <v>3.2390771643962357</v>
      </c>
      <c r="P41" s="9">
        <f>D41/D36</f>
        <v>5.4153521704311531</v>
      </c>
      <c r="Q41" s="9">
        <f>E41/E36</f>
        <v>1</v>
      </c>
      <c r="S41" s="2">
        <v>32</v>
      </c>
      <c r="T41" s="10">
        <f>H41/B36</f>
        <v>7.0503118110982047E-2</v>
      </c>
      <c r="U41" s="10">
        <f>I41/C36</f>
        <v>0.10122116138738237</v>
      </c>
      <c r="V41" s="10">
        <f>J41/D36</f>
        <v>0.16922975532597354</v>
      </c>
      <c r="W41" s="10">
        <f>K41/E36</f>
        <v>3.125E-2</v>
      </c>
    </row>
    <row r="42" spans="1:23">
      <c r="A42" s="2">
        <v>64</v>
      </c>
      <c r="B42" s="3">
        <v>16076.034911000001</v>
      </c>
      <c r="C42" s="3">
        <v>15883.514853000001</v>
      </c>
      <c r="D42" s="3">
        <v>33468.930543000002</v>
      </c>
      <c r="E42" s="7">
        <v>5000</v>
      </c>
      <c r="G42" s="2">
        <v>64</v>
      </c>
      <c r="H42" s="3">
        <f>B42/G42</f>
        <v>251.18804548437501</v>
      </c>
      <c r="I42" s="3">
        <f>C42/G42</f>
        <v>248.17991957812501</v>
      </c>
      <c r="J42" s="3">
        <f>D42/G42</f>
        <v>522.95203973437503</v>
      </c>
      <c r="K42" s="3">
        <f t="shared" si="0"/>
        <v>78.125</v>
      </c>
      <c r="M42" s="2">
        <v>64</v>
      </c>
      <c r="N42" s="9">
        <f>B42/B36</f>
        <v>2.2572902873934164</v>
      </c>
      <c r="O42" s="9">
        <f>C42/C36</f>
        <v>3.2439824973890654</v>
      </c>
      <c r="P42" s="9">
        <f>D42/D36</f>
        <v>5.4339561814245219</v>
      </c>
      <c r="Q42" s="9">
        <f>E42/E36</f>
        <v>1</v>
      </c>
      <c r="S42" s="2">
        <v>64</v>
      </c>
      <c r="T42" s="10">
        <f>H42/B36</f>
        <v>3.5270160740522132E-2</v>
      </c>
      <c r="U42" s="10">
        <f>I42/C36</f>
        <v>5.0687226521704147E-2</v>
      </c>
      <c r="V42" s="10">
        <f>J42/D36</f>
        <v>8.4905565334758154E-2</v>
      </c>
      <c r="W42" s="10">
        <f>K42/E36</f>
        <v>1.5625E-2</v>
      </c>
    </row>
    <row r="43" spans="1:23">
      <c r="A43" s="2">
        <v>128</v>
      </c>
      <c r="B43" s="3">
        <v>16070.942254</v>
      </c>
      <c r="C43" s="3">
        <v>15897.862895</v>
      </c>
      <c r="D43" s="3">
        <v>33416.820613999997</v>
      </c>
      <c r="E43" s="7">
        <v>5000</v>
      </c>
      <c r="G43" s="2">
        <v>128</v>
      </c>
      <c r="H43" s="3">
        <f>B43/G43</f>
        <v>125.554236359375</v>
      </c>
      <c r="I43" s="3">
        <f>C43/G43</f>
        <v>124.2020538671875</v>
      </c>
      <c r="J43" s="3">
        <f>D43/G43</f>
        <v>261.06891104687497</v>
      </c>
      <c r="K43" s="3">
        <f>E43/A43</f>
        <v>39.0625</v>
      </c>
      <c r="M43" s="2">
        <v>128</v>
      </c>
      <c r="N43" s="9">
        <f>B43/B36</f>
        <v>2.256575210246174</v>
      </c>
      <c r="O43" s="9">
        <f>C43/C36</f>
        <v>3.2469128813469346</v>
      </c>
      <c r="P43" s="9">
        <f>D43/D36</f>
        <v>5.4254957058070126</v>
      </c>
      <c r="Q43" s="9">
        <f>E43/E36</f>
        <v>1</v>
      </c>
      <c r="S43" s="2">
        <v>128</v>
      </c>
      <c r="T43" s="10">
        <f>H43/B36</f>
        <v>1.7629493830048235E-2</v>
      </c>
      <c r="U43" s="10">
        <f>I43/C36</f>
        <v>2.5366506885522926E-2</v>
      </c>
      <c r="V43" s="10">
        <f>J43/D36</f>
        <v>4.2386685201617286E-2</v>
      </c>
      <c r="W43" s="10">
        <f>K43/E36</f>
        <v>7.8125E-3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34:W43"/>
  <sheetViews>
    <sheetView workbookViewId="0"/>
  </sheetViews>
  <sheetFormatPr baseColWidth="10" defaultRowHeight="15"/>
  <sheetData>
    <row r="34" spans="1:23">
      <c r="A34" t="s">
        <v>0</v>
      </c>
      <c r="B34" t="s">
        <v>1</v>
      </c>
      <c r="G34" t="s">
        <v>0</v>
      </c>
      <c r="H34" t="s">
        <v>26</v>
      </c>
      <c r="M34" t="s">
        <v>0</v>
      </c>
      <c r="N34" t="s">
        <v>28</v>
      </c>
      <c r="S34" t="s">
        <v>0</v>
      </c>
      <c r="T34" t="s">
        <v>27</v>
      </c>
    </row>
    <row r="35" spans="1:23">
      <c r="B35" s="2" t="s">
        <v>9</v>
      </c>
      <c r="C35" s="2" t="s">
        <v>10</v>
      </c>
      <c r="D35" s="2" t="s">
        <v>11</v>
      </c>
      <c r="E35" s="2" t="s">
        <v>12</v>
      </c>
      <c r="H35" s="2" t="s">
        <v>9</v>
      </c>
      <c r="I35" s="2" t="s">
        <v>10</v>
      </c>
      <c r="J35" s="2" t="s">
        <v>11</v>
      </c>
      <c r="K35" s="2" t="s">
        <v>12</v>
      </c>
      <c r="N35" s="2" t="s">
        <v>9</v>
      </c>
      <c r="O35" s="2" t="s">
        <v>10</v>
      </c>
      <c r="P35" s="2" t="s">
        <v>11</v>
      </c>
      <c r="Q35" s="2" t="s">
        <v>12</v>
      </c>
      <c r="T35" s="2" t="s">
        <v>9</v>
      </c>
      <c r="U35" s="2" t="s">
        <v>10</v>
      </c>
      <c r="V35" s="2" t="s">
        <v>11</v>
      </c>
      <c r="W35" s="2" t="s">
        <v>12</v>
      </c>
    </row>
    <row r="36" spans="1:23">
      <c r="A36" s="2">
        <v>1</v>
      </c>
      <c r="B36" s="3">
        <v>6159.2198070000004</v>
      </c>
      <c r="C36" s="3">
        <v>6005.1396880000002</v>
      </c>
      <c r="D36" s="3">
        <v>5998.0889950000001</v>
      </c>
      <c r="E36" s="3">
        <v>5999.3723090000003</v>
      </c>
      <c r="G36" s="2">
        <v>1</v>
      </c>
      <c r="H36" s="3">
        <f>B36/G36</f>
        <v>6159.2198070000004</v>
      </c>
      <c r="I36" s="3">
        <f>C36/G36</f>
        <v>6005.1396880000002</v>
      </c>
      <c r="J36" s="3">
        <f>D36/G36</f>
        <v>5998.0889950000001</v>
      </c>
      <c r="K36" s="3">
        <f>E36/A36</f>
        <v>5999.3723090000003</v>
      </c>
      <c r="M36" s="2">
        <v>1</v>
      </c>
      <c r="N36" s="9">
        <f>B36/B36</f>
        <v>1</v>
      </c>
      <c r="O36" s="9">
        <f>C36/C36</f>
        <v>1</v>
      </c>
      <c r="P36" s="9">
        <f>D36/D36</f>
        <v>1</v>
      </c>
      <c r="Q36" s="9">
        <f>E36/E36</f>
        <v>1</v>
      </c>
      <c r="S36" s="2">
        <v>1</v>
      </c>
      <c r="T36">
        <v>1</v>
      </c>
      <c r="U36">
        <v>1</v>
      </c>
      <c r="V36">
        <v>1</v>
      </c>
      <c r="W36">
        <v>1</v>
      </c>
    </row>
    <row r="37" spans="1:23">
      <c r="A37" s="2">
        <v>2</v>
      </c>
      <c r="B37" s="3">
        <v>11605.627226000001</v>
      </c>
      <c r="C37" s="3">
        <v>11600.497875999999</v>
      </c>
      <c r="D37" s="3">
        <v>11686.129121</v>
      </c>
      <c r="E37" s="3">
        <v>11738.833911</v>
      </c>
      <c r="G37" s="2">
        <v>2</v>
      </c>
      <c r="H37" s="3">
        <f>B37/G37</f>
        <v>5802.8136130000003</v>
      </c>
      <c r="I37" s="3">
        <f>C37/G37</f>
        <v>5800.2489379999997</v>
      </c>
      <c r="J37" s="3">
        <f>D37/G37</f>
        <v>5843.0645605</v>
      </c>
      <c r="K37" s="3">
        <f t="shared" ref="K37:K42" si="0">E37/A37</f>
        <v>5869.4169554999999</v>
      </c>
      <c r="M37" s="2">
        <v>2</v>
      </c>
      <c r="N37" s="9">
        <f>B37/B36</f>
        <v>1.884269045376513</v>
      </c>
      <c r="O37" s="9">
        <f>C37/C36</f>
        <v>1.931761537401226</v>
      </c>
      <c r="P37" s="9">
        <f>D37/D36</f>
        <v>1.9483087247857682</v>
      </c>
      <c r="Q37" s="9">
        <f>E37/E36</f>
        <v>1.9566770165922034</v>
      </c>
      <c r="S37" s="2">
        <v>2</v>
      </c>
      <c r="T37" s="10">
        <f>H37/B36</f>
        <v>0.94213452268825648</v>
      </c>
      <c r="U37" s="10">
        <f>I37/C36</f>
        <v>0.96588076870061301</v>
      </c>
      <c r="V37" s="10">
        <f>J37/D36</f>
        <v>0.97415436239288411</v>
      </c>
      <c r="W37" s="10">
        <f>K37/E36</f>
        <v>0.97833850829610169</v>
      </c>
    </row>
    <row r="38" spans="1:23">
      <c r="A38" s="2">
        <v>4</v>
      </c>
      <c r="B38" s="3">
        <v>18664.862813</v>
      </c>
      <c r="C38" s="3">
        <v>21087.249712000001</v>
      </c>
      <c r="D38" s="3">
        <v>21887.929488999998</v>
      </c>
      <c r="E38" s="3">
        <v>22306.586826999999</v>
      </c>
      <c r="G38" s="2">
        <v>4</v>
      </c>
      <c r="H38" s="3">
        <f>B38/G38</f>
        <v>4666.2157032499999</v>
      </c>
      <c r="I38" s="3">
        <f>C38/G38</f>
        <v>5271.8124280000002</v>
      </c>
      <c r="J38" s="3">
        <f>D38/G38</f>
        <v>5471.9823722499996</v>
      </c>
      <c r="K38" s="3">
        <f t="shared" si="0"/>
        <v>5576.6467067499998</v>
      </c>
      <c r="M38" s="2">
        <v>4</v>
      </c>
      <c r="N38" s="9">
        <f>B38/B36</f>
        <v>3.0303940105834899</v>
      </c>
      <c r="O38" s="9">
        <f>C38/C36</f>
        <v>3.5115335874931275</v>
      </c>
      <c r="P38" s="9">
        <f>D38/D36</f>
        <v>3.6491505056436724</v>
      </c>
      <c r="Q38" s="9">
        <f>E38/E36</f>
        <v>3.7181534464091546</v>
      </c>
      <c r="S38" s="2">
        <v>4</v>
      </c>
      <c r="T38" s="10">
        <f>H38/B36</f>
        <v>0.75759850264587247</v>
      </c>
      <c r="U38" s="10">
        <f>I38/C36</f>
        <v>0.87788339687328187</v>
      </c>
      <c r="V38" s="10">
        <f>J38/D36</f>
        <v>0.9122876264109181</v>
      </c>
      <c r="W38" s="10">
        <f>K38/E36</f>
        <v>0.92953836160228864</v>
      </c>
    </row>
    <row r="39" spans="1:23">
      <c r="A39" s="2">
        <v>8</v>
      </c>
      <c r="B39" s="3">
        <v>24677.822293000001</v>
      </c>
      <c r="C39" s="3">
        <v>33950.406116999999</v>
      </c>
      <c r="D39" s="3">
        <v>37909.811642000001</v>
      </c>
      <c r="E39" s="3">
        <v>39990.868456999997</v>
      </c>
      <c r="G39" s="2">
        <v>8</v>
      </c>
      <c r="H39" s="3">
        <f>B39/G39</f>
        <v>3084.7277866250001</v>
      </c>
      <c r="I39" s="3">
        <f>C39/G39</f>
        <v>4243.8007646249998</v>
      </c>
      <c r="J39" s="3">
        <f>D39/G39</f>
        <v>4738.7264552500001</v>
      </c>
      <c r="K39" s="3">
        <f t="shared" si="0"/>
        <v>4998.8585571249996</v>
      </c>
      <c r="M39" s="2">
        <v>8</v>
      </c>
      <c r="N39" s="9">
        <f>B39/B36</f>
        <v>4.0066474433910395</v>
      </c>
      <c r="O39" s="9">
        <f>C39/C36</f>
        <v>5.6535580987137894</v>
      </c>
      <c r="P39" s="9">
        <f>D39/D36</f>
        <v>6.3203149659169071</v>
      </c>
      <c r="Q39" s="9">
        <f>E39/E36</f>
        <v>6.6658420910146576</v>
      </c>
      <c r="S39" s="2">
        <v>8</v>
      </c>
      <c r="T39" s="10">
        <f>H39/B36</f>
        <v>0.50083093042387994</v>
      </c>
      <c r="U39" s="10">
        <f>I39/C36</f>
        <v>0.70669476233922368</v>
      </c>
      <c r="V39" s="10">
        <f>J39/D36</f>
        <v>0.79003937073961339</v>
      </c>
      <c r="W39" s="10">
        <f>K39/E36</f>
        <v>0.8332302613768322</v>
      </c>
    </row>
    <row r="40" spans="1:23">
      <c r="A40" s="2">
        <v>16</v>
      </c>
      <c r="B40" s="3">
        <v>29178.179179999999</v>
      </c>
      <c r="C40" s="3">
        <v>46859.565805999999</v>
      </c>
      <c r="D40" s="3">
        <v>57440.148500000003</v>
      </c>
      <c r="E40" s="3">
        <v>65207.283854000001</v>
      </c>
      <c r="G40" s="2">
        <v>16</v>
      </c>
      <c r="H40" s="3">
        <f>B40/G40</f>
        <v>1823.6361987499999</v>
      </c>
      <c r="I40" s="3">
        <f>C40/G40</f>
        <v>2928.7228628749999</v>
      </c>
      <c r="J40" s="3">
        <f>D40/G40</f>
        <v>3590.0092812500002</v>
      </c>
      <c r="K40" s="3">
        <f t="shared" si="0"/>
        <v>4075.4552408750001</v>
      </c>
      <c r="M40" s="2">
        <v>16</v>
      </c>
      <c r="N40" s="9">
        <f>B40/B36</f>
        <v>4.7373174029020326</v>
      </c>
      <c r="O40" s="9">
        <f>C40/C36</f>
        <v>7.8032432617077863</v>
      </c>
      <c r="P40" s="9">
        <f>D40/D36</f>
        <v>9.5764081773181502</v>
      </c>
      <c r="Q40" s="9">
        <f>E40/E36</f>
        <v>10.869017706432194</v>
      </c>
      <c r="S40" s="2">
        <v>16</v>
      </c>
      <c r="T40" s="10">
        <f>H40/B36</f>
        <v>0.29608233768137704</v>
      </c>
      <c r="U40" s="10">
        <f>I40/C36</f>
        <v>0.48770270385673664</v>
      </c>
      <c r="V40" s="10">
        <f>J40/D36</f>
        <v>0.59852551108238439</v>
      </c>
      <c r="W40" s="10">
        <f>K40/E36</f>
        <v>0.67931360665201213</v>
      </c>
    </row>
    <row r="41" spans="1:23">
      <c r="A41" s="2">
        <v>32</v>
      </c>
      <c r="B41" s="3">
        <v>33354.344349999999</v>
      </c>
      <c r="C41" s="3">
        <v>57320.351427000001</v>
      </c>
      <c r="D41" s="3">
        <v>76254.228438999999</v>
      </c>
      <c r="E41" s="3">
        <v>90847.411032000004</v>
      </c>
      <c r="G41" s="2">
        <v>32</v>
      </c>
      <c r="H41" s="3">
        <f>B41/G41</f>
        <v>1042.3232609375</v>
      </c>
      <c r="I41" s="3">
        <f>C41/G41</f>
        <v>1791.26098209375</v>
      </c>
      <c r="J41" s="3">
        <f>D41/G41</f>
        <v>2382.94463871875</v>
      </c>
      <c r="K41" s="3">
        <f t="shared" si="0"/>
        <v>2838.9815947500001</v>
      </c>
      <c r="M41" s="2">
        <v>32</v>
      </c>
      <c r="N41" s="9">
        <f>B41/B36</f>
        <v>5.4153521704311531</v>
      </c>
      <c r="O41" s="9">
        <f>C41/C36</f>
        <v>9.5452153330492191</v>
      </c>
      <c r="P41" s="9">
        <f>D41/D36</f>
        <v>12.713087202034753</v>
      </c>
      <c r="Q41" s="9">
        <f>E41/E36</f>
        <v>15.142819340569117</v>
      </c>
      <c r="S41" s="2">
        <v>32</v>
      </c>
      <c r="T41" s="10">
        <f>H41/B36</f>
        <v>0.16922975532597354</v>
      </c>
      <c r="U41" s="10">
        <f>I41/C36</f>
        <v>0.2982879791577881</v>
      </c>
      <c r="V41" s="10">
        <f>J41/D36</f>
        <v>0.39728397506358604</v>
      </c>
      <c r="W41" s="10">
        <f>K41/E36</f>
        <v>0.47321310439278491</v>
      </c>
    </row>
    <row r="42" spans="1:23">
      <c r="A42" s="2">
        <v>64</v>
      </c>
      <c r="B42" s="3">
        <v>33468.930543000002</v>
      </c>
      <c r="C42" s="3">
        <v>63029.715139</v>
      </c>
      <c r="D42" s="3">
        <v>89893.809880999994</v>
      </c>
      <c r="E42" s="3">
        <v>111296.90728100001</v>
      </c>
      <c r="G42" s="2">
        <v>64</v>
      </c>
      <c r="H42" s="3">
        <f>B42/G42</f>
        <v>522.95203973437503</v>
      </c>
      <c r="I42" s="3">
        <f>C42/G42</f>
        <v>984.839299046875</v>
      </c>
      <c r="J42" s="3">
        <f>D42/G42</f>
        <v>1404.5907793906249</v>
      </c>
      <c r="K42" s="3">
        <f t="shared" si="0"/>
        <v>1739.0141762656251</v>
      </c>
      <c r="M42" s="2">
        <v>64</v>
      </c>
      <c r="N42" s="9">
        <f>B42/B36</f>
        <v>5.4339561814245219</v>
      </c>
      <c r="O42" s="9">
        <f>C42/C36</f>
        <v>10.495961528580516</v>
      </c>
      <c r="P42" s="9">
        <f>D42/D36</f>
        <v>14.987075042723669</v>
      </c>
      <c r="Q42" s="9">
        <f>E42/E36</f>
        <v>18.551425307283758</v>
      </c>
      <c r="S42" s="2">
        <v>64</v>
      </c>
      <c r="T42" s="10">
        <f>H42/B36</f>
        <v>8.4905565334758154E-2</v>
      </c>
      <c r="U42" s="10">
        <f>I42/C36</f>
        <v>0.16399939888407056</v>
      </c>
      <c r="V42" s="10">
        <f>J42/D36</f>
        <v>0.23417304754255733</v>
      </c>
      <c r="W42" s="10">
        <f>K42/E36</f>
        <v>0.28986602042630871</v>
      </c>
    </row>
    <row r="43" spans="1:23">
      <c r="A43" s="2">
        <v>128</v>
      </c>
      <c r="B43" s="3">
        <v>33416.820613999997</v>
      </c>
      <c r="C43" s="3">
        <v>64075.420430999999</v>
      </c>
      <c r="D43" s="3">
        <v>94111.134002999999</v>
      </c>
      <c r="E43" s="3">
        <v>119576.224353</v>
      </c>
      <c r="G43" s="2">
        <v>128</v>
      </c>
      <c r="H43" s="3">
        <f>B43/G43</f>
        <v>261.06891104687497</v>
      </c>
      <c r="I43" s="3">
        <f>C43/G43</f>
        <v>500.58922211718749</v>
      </c>
      <c r="J43" s="3">
        <f>D43/G43</f>
        <v>735.24323439843749</v>
      </c>
      <c r="K43" s="3">
        <f>E43/A43</f>
        <v>934.18925275781248</v>
      </c>
      <c r="M43" s="2">
        <v>128</v>
      </c>
      <c r="N43" s="9">
        <f>B43/B36</f>
        <v>5.4254957058070126</v>
      </c>
      <c r="O43" s="9">
        <f>C43/C36</f>
        <v>10.670096577277153</v>
      </c>
      <c r="P43" s="9">
        <f>D43/D36</f>
        <v>15.690186337923784</v>
      </c>
      <c r="Q43" s="9">
        <f>E43/E36</f>
        <v>19.9314558580765</v>
      </c>
      <c r="S43" s="2">
        <v>128</v>
      </c>
      <c r="T43" s="10">
        <f>H43/B36</f>
        <v>4.2386685201617286E-2</v>
      </c>
      <c r="U43" s="10">
        <f>I43/C36</f>
        <v>8.3360129509977759E-2</v>
      </c>
      <c r="V43" s="10">
        <f>J43/D36</f>
        <v>0.12257958076502956</v>
      </c>
      <c r="W43" s="10">
        <f>K43/E36</f>
        <v>0.15571449889122266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data exp2</vt:lpstr>
      <vt:lpstr>sorted IOPS exp2</vt:lpstr>
      <vt:lpstr>sorted IOPSdivAvgAcc exp2</vt:lpstr>
      <vt:lpstr>HDD illustration</vt:lpstr>
      <vt:lpstr>Single SSD illustration</vt:lpstr>
      <vt:lpstr>SSD RAID ullustration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2006-09-25T14:53:10Z</dcterms:created>
  <dcterms:modified xsi:type="dcterms:W3CDTF">2010-05-31T20:47:03Z</dcterms:modified>
</cp:coreProperties>
</file>